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airfield Phoenix Southwest Unit 25 (7-3-2025)/"/>
    </mc:Choice>
  </mc:AlternateContent>
  <xr:revisionPtr revIDLastSave="193" documentId="13_ncr:1_{21D0E093-FAE9-4045-ACE8-C879CBFC74ED}" xr6:coauthVersionLast="47" xr6:coauthVersionMax="47" xr10:uidLastSave="{10A5D94B-6255-4948-BEBE-EE7B7C0C7309}"/>
  <bookViews>
    <workbookView xWindow="28680" yWindow="-120" windowWidth="29040" windowHeight="15720" xr2:uid="{2C27F9EF-F164-4743-9A95-B491D27724D2}"/>
  </bookViews>
  <sheets>
    <sheet name="Sheet1" sheetId="1" r:id="rId1"/>
  </sheets>
  <definedNames>
    <definedName name="_xlnm._FilterDatabase" localSheetId="0" hidden="1">Sheet1!$A$3:$T$279</definedName>
    <definedName name="_xlnm.Print_Area" localSheetId="0">Sheet1!$A$1:$T$281</definedName>
    <definedName name="_xlnm.Print_Titles" localSheetId="0">Sheet1!$1:$3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3" i="1" l="1"/>
  <c r="M275" i="1" l="1"/>
  <c r="F272" i="1"/>
  <c r="F271" i="1"/>
  <c r="K272" i="1"/>
  <c r="K271" i="1"/>
  <c r="F209" i="1"/>
  <c r="F208" i="1"/>
  <c r="K269" i="1" l="1"/>
  <c r="K268" i="1"/>
  <c r="K266" i="1"/>
  <c r="K265" i="1"/>
  <c r="F262" i="1" l="1"/>
  <c r="F261" i="1"/>
  <c r="F243" i="1"/>
  <c r="M243" i="1" s="1"/>
  <c r="F242" i="1"/>
  <c r="F241" i="1"/>
  <c r="F240" i="1"/>
  <c r="F239" i="1"/>
  <c r="K238" i="1"/>
  <c r="K237" i="1"/>
  <c r="K236" i="1"/>
  <c r="F233" i="1"/>
  <c r="F232" i="1"/>
  <c r="F231" i="1"/>
  <c r="F229" i="1"/>
  <c r="F228" i="1"/>
  <c r="F226" i="1"/>
  <c r="F225" i="1"/>
  <c r="K223" i="1"/>
  <c r="F218" i="1"/>
  <c r="F217" i="1"/>
  <c r="F215" i="1"/>
  <c r="F214" i="1"/>
  <c r="F212" i="1"/>
  <c r="F211" i="1"/>
  <c r="K140" i="1" l="1"/>
  <c r="K139" i="1"/>
  <c r="K13" i="1"/>
  <c r="K7" i="1"/>
  <c r="K6" i="1"/>
  <c r="F202" i="1"/>
  <c r="F201" i="1"/>
  <c r="F198" i="1"/>
  <c r="F164" i="1"/>
  <c r="F56" i="1" l="1"/>
  <c r="F55" i="1"/>
  <c r="F133" i="1"/>
  <c r="F132" i="1"/>
  <c r="F15" i="1" l="1"/>
  <c r="F14" i="1"/>
  <c r="F155" i="1" l="1"/>
  <c r="F154" i="1"/>
  <c r="F152" i="1"/>
  <c r="F151" i="1"/>
  <c r="F147" i="1"/>
  <c r="F146" i="1"/>
  <c r="F126" i="1"/>
  <c r="F125" i="1"/>
  <c r="F124" i="1"/>
  <c r="F123" i="1"/>
  <c r="F117" i="1"/>
  <c r="F116" i="1"/>
  <c r="E114" i="1"/>
  <c r="F114" i="1" s="1"/>
  <c r="E113" i="1"/>
  <c r="F113" i="1" s="1"/>
  <c r="E112" i="1"/>
  <c r="F112" i="1" s="1"/>
  <c r="F98" i="1"/>
  <c r="F97" i="1"/>
  <c r="F140" i="1" l="1"/>
  <c r="F139" i="1"/>
  <c r="E40" i="1" l="1"/>
  <c r="F40" i="1" s="1"/>
  <c r="E39" i="1"/>
  <c r="F39" i="1" s="1"/>
  <c r="E38" i="1"/>
  <c r="F38" i="1" s="1"/>
  <c r="E51" i="1"/>
  <c r="F51" i="1" s="1"/>
  <c r="E50" i="1"/>
  <c r="F50" i="1" s="1"/>
  <c r="E49" i="1"/>
  <c r="F49" i="1" s="1"/>
  <c r="E48" i="1"/>
  <c r="F48" i="1" s="1"/>
  <c r="E46" i="1"/>
  <c r="F46" i="1" s="1"/>
  <c r="E45" i="1"/>
  <c r="F45" i="1" s="1"/>
  <c r="E44" i="1"/>
  <c r="F44" i="1" s="1"/>
  <c r="E43" i="1"/>
  <c r="F43" i="1" s="1"/>
  <c r="F19" i="1"/>
  <c r="F18" i="1"/>
  <c r="F17" i="1"/>
  <c r="F16" i="1"/>
  <c r="F276" i="1" l="1"/>
  <c r="G271" i="1" s="1"/>
  <c r="G265" i="1"/>
  <c r="G264" i="1"/>
  <c r="G261" i="1"/>
  <c r="G260" i="1"/>
  <c r="G259" i="1"/>
  <c r="N259" i="1" s="1"/>
  <c r="G257" i="1"/>
  <c r="G256" i="1"/>
  <c r="G255" i="1"/>
  <c r="G254" i="1"/>
  <c r="G253" i="1"/>
  <c r="G251" i="1"/>
  <c r="G248" i="1"/>
  <c r="G247" i="1"/>
  <c r="G245" i="1"/>
  <c r="G244" i="1"/>
  <c r="G241" i="1"/>
  <c r="G239" i="1"/>
  <c r="G243" i="1"/>
  <c r="G238" i="1"/>
  <c r="G237" i="1"/>
  <c r="G236" i="1"/>
  <c r="G235" i="1"/>
  <c r="L235" i="1" s="1"/>
  <c r="K235" i="1" s="1"/>
  <c r="G233" i="1"/>
  <c r="G231" i="1"/>
  <c r="L231" i="1" s="1"/>
  <c r="K231" i="1" s="1"/>
  <c r="G232" i="1"/>
  <c r="L232" i="1" s="1"/>
  <c r="K232" i="1" s="1"/>
  <c r="G225" i="1"/>
  <c r="L225" i="1" s="1"/>
  <c r="K225" i="1" s="1"/>
  <c r="G228" i="1"/>
  <c r="L228" i="1" s="1"/>
  <c r="K228" i="1" s="1"/>
  <c r="G229" i="1"/>
  <c r="L229" i="1" s="1"/>
  <c r="K229" i="1" s="1"/>
  <c r="G222" i="1"/>
  <c r="G221" i="1"/>
  <c r="G218" i="1"/>
  <c r="L218" i="1" s="1"/>
  <c r="K218" i="1" s="1"/>
  <c r="G220" i="1"/>
  <c r="L220" i="1" s="1"/>
  <c r="K220" i="1" s="1"/>
  <c r="G217" i="1"/>
  <c r="L217" i="1" s="1"/>
  <c r="K217" i="1" s="1"/>
  <c r="G216" i="1"/>
  <c r="K216" i="1" s="1"/>
  <c r="G214" i="1"/>
  <c r="L214" i="1" s="1"/>
  <c r="K214" i="1" s="1"/>
  <c r="G212" i="1"/>
  <c r="L212" i="1" s="1"/>
  <c r="K212" i="1" s="1"/>
  <c r="G209" i="1"/>
  <c r="L209" i="1" s="1"/>
  <c r="K209" i="1" s="1"/>
  <c r="G208" i="1"/>
  <c r="L208" i="1" s="1"/>
  <c r="K208" i="1" s="1"/>
  <c r="G206" i="1"/>
  <c r="L206" i="1" s="1"/>
  <c r="K206" i="1" s="1"/>
  <c r="G205" i="1"/>
  <c r="G204" i="1"/>
  <c r="L204" i="1" s="1"/>
  <c r="K204" i="1" s="1"/>
  <c r="G195" i="1"/>
  <c r="L195" i="1" s="1"/>
  <c r="G196" i="1"/>
  <c r="K196" i="1" s="1"/>
  <c r="G197" i="1"/>
  <c r="L197" i="1" s="1"/>
  <c r="K197" i="1" s="1"/>
  <c r="G199" i="1"/>
  <c r="L199" i="1" s="1"/>
  <c r="K199" i="1" s="1"/>
  <c r="G203" i="1"/>
  <c r="L203" i="1" s="1"/>
  <c r="K203" i="1" s="1"/>
  <c r="G55" i="1"/>
  <c r="L55" i="1" s="1"/>
  <c r="K55" i="1" s="1"/>
  <c r="G201" i="1"/>
  <c r="L201" i="1" s="1"/>
  <c r="K201" i="1" s="1"/>
  <c r="G202" i="1"/>
  <c r="L202" i="1" s="1"/>
  <c r="K202" i="1" s="1"/>
  <c r="G194" i="1"/>
  <c r="L194" i="1" s="1"/>
  <c r="K194" i="1" s="1"/>
  <c r="G193" i="1"/>
  <c r="L193" i="1" s="1"/>
  <c r="K193" i="1" s="1"/>
  <c r="G191" i="1"/>
  <c r="G190" i="1"/>
  <c r="L190" i="1" s="1"/>
  <c r="K190" i="1" s="1"/>
  <c r="G189" i="1"/>
  <c r="G186" i="1"/>
  <c r="G185" i="1"/>
  <c r="L185" i="1" s="1"/>
  <c r="K185" i="1" s="1"/>
  <c r="G184" i="1"/>
  <c r="L184" i="1" s="1"/>
  <c r="K184" i="1" s="1"/>
  <c r="G183" i="1"/>
  <c r="G167" i="1"/>
  <c r="L167" i="1" s="1"/>
  <c r="K167" i="1" s="1"/>
  <c r="G182" i="1"/>
  <c r="L182" i="1" s="1"/>
  <c r="K182" i="1" s="1"/>
  <c r="G166" i="1"/>
  <c r="L166" i="1" s="1"/>
  <c r="K166" i="1" s="1"/>
  <c r="G181" i="1"/>
  <c r="L181" i="1" s="1"/>
  <c r="K181" i="1" s="1"/>
  <c r="G180" i="1"/>
  <c r="L180" i="1" s="1"/>
  <c r="K180" i="1" s="1"/>
  <c r="G165" i="1"/>
  <c r="L165" i="1" s="1"/>
  <c r="K165" i="1" s="1"/>
  <c r="G177" i="1"/>
  <c r="L177" i="1" s="1"/>
  <c r="K177" i="1" s="1"/>
  <c r="G175" i="1"/>
  <c r="L175" i="1" s="1"/>
  <c r="K175" i="1" s="1"/>
  <c r="G172" i="1"/>
  <c r="L172" i="1" s="1"/>
  <c r="K172" i="1" s="1"/>
  <c r="G169" i="1"/>
  <c r="L169" i="1" s="1"/>
  <c r="K169" i="1" s="1"/>
  <c r="G168" i="1"/>
  <c r="L168" i="1" s="1"/>
  <c r="K168" i="1" s="1"/>
  <c r="G178" i="1"/>
  <c r="L178" i="1" s="1"/>
  <c r="K178" i="1" s="1"/>
  <c r="G171" i="1"/>
  <c r="L171" i="1" s="1"/>
  <c r="K171" i="1" s="1"/>
  <c r="G170" i="1"/>
  <c r="L170" i="1" s="1"/>
  <c r="K170" i="1" s="1"/>
  <c r="G174" i="1"/>
  <c r="L174" i="1" s="1"/>
  <c r="K174" i="1" s="1"/>
  <c r="G173" i="1"/>
  <c r="L173" i="1" s="1"/>
  <c r="K173" i="1" s="1"/>
  <c r="G179" i="1"/>
  <c r="L179" i="1" s="1"/>
  <c r="K179" i="1" s="1"/>
  <c r="G161" i="1"/>
  <c r="L161" i="1" s="1"/>
  <c r="K161" i="1" s="1"/>
  <c r="G160" i="1"/>
  <c r="L160" i="1" s="1"/>
  <c r="K160" i="1" s="1"/>
  <c r="G159" i="1"/>
  <c r="L159" i="1" s="1"/>
  <c r="K159" i="1" s="1"/>
  <c r="G158" i="1"/>
  <c r="L158" i="1" s="1"/>
  <c r="K158" i="1" s="1"/>
  <c r="G157" i="1"/>
  <c r="L157" i="1" s="1"/>
  <c r="K157" i="1" s="1"/>
  <c r="G156" i="1"/>
  <c r="L156" i="1" s="1"/>
  <c r="K156" i="1" s="1"/>
  <c r="G155" i="1"/>
  <c r="L155" i="1" s="1"/>
  <c r="K155" i="1" s="1"/>
  <c r="G154" i="1"/>
  <c r="L154" i="1" s="1"/>
  <c r="K154" i="1" s="1"/>
  <c r="G153" i="1"/>
  <c r="L153" i="1" s="1"/>
  <c r="K153" i="1" s="1"/>
  <c r="G152" i="1"/>
  <c r="L152" i="1" s="1"/>
  <c r="K152" i="1" s="1"/>
  <c r="G151" i="1"/>
  <c r="L151" i="1" s="1"/>
  <c r="K151" i="1" s="1"/>
  <c r="G123" i="1"/>
  <c r="G125" i="1"/>
  <c r="G112" i="1"/>
  <c r="G132" i="1"/>
  <c r="L132" i="1" s="1"/>
  <c r="K132" i="1" s="1"/>
  <c r="G113" i="1"/>
  <c r="M113" i="1" s="1"/>
  <c r="G97" i="1"/>
  <c r="L97" i="1" s="1"/>
  <c r="K97" i="1" s="1"/>
  <c r="G139" i="1"/>
  <c r="G39" i="1"/>
  <c r="L39" i="1" s="1"/>
  <c r="K39" i="1" s="1"/>
  <c r="G38" i="1"/>
  <c r="L38" i="1" s="1"/>
  <c r="K38" i="1" s="1"/>
  <c r="G149" i="1"/>
  <c r="L149" i="1" s="1"/>
  <c r="K149" i="1" s="1"/>
  <c r="G130" i="1"/>
  <c r="M130" i="1" s="1"/>
  <c r="G109" i="1"/>
  <c r="M109" i="1" s="1"/>
  <c r="G91" i="1"/>
  <c r="L91" i="1" s="1"/>
  <c r="K91" i="1" s="1"/>
  <c r="G75" i="1"/>
  <c r="L75" i="1" s="1"/>
  <c r="K75" i="1" s="1"/>
  <c r="G59" i="1"/>
  <c r="L59" i="1" s="1"/>
  <c r="K59" i="1" s="1"/>
  <c r="G42" i="1"/>
  <c r="L42" i="1" s="1"/>
  <c r="K42" i="1" s="1"/>
  <c r="G24" i="1"/>
  <c r="L24" i="1" s="1"/>
  <c r="K24" i="1" s="1"/>
  <c r="G129" i="1"/>
  <c r="M129" i="1" s="1"/>
  <c r="G108" i="1"/>
  <c r="G90" i="1"/>
  <c r="L90" i="1" s="1"/>
  <c r="K90" i="1" s="1"/>
  <c r="G74" i="1"/>
  <c r="L74" i="1" s="1"/>
  <c r="K74" i="1" s="1"/>
  <c r="G58" i="1"/>
  <c r="L58" i="1" s="1"/>
  <c r="K58" i="1" s="1"/>
  <c r="G41" i="1"/>
  <c r="L41" i="1" s="1"/>
  <c r="K41" i="1" s="1"/>
  <c r="G23" i="1"/>
  <c r="L23" i="1" s="1"/>
  <c r="K23" i="1" s="1"/>
  <c r="G73" i="1"/>
  <c r="L73" i="1" s="1"/>
  <c r="K73" i="1" s="1"/>
  <c r="G57" i="1"/>
  <c r="L57" i="1" s="1"/>
  <c r="K57" i="1" s="1"/>
  <c r="G40" i="1"/>
  <c r="L40" i="1" s="1"/>
  <c r="K40" i="1" s="1"/>
  <c r="G22" i="1"/>
  <c r="L22" i="1" s="1"/>
  <c r="K22" i="1" s="1"/>
  <c r="G106" i="1"/>
  <c r="L106" i="1" s="1"/>
  <c r="K106" i="1" s="1"/>
  <c r="G72" i="1"/>
  <c r="L72" i="1" s="1"/>
  <c r="K72" i="1" s="1"/>
  <c r="G56" i="1"/>
  <c r="L56" i="1" s="1"/>
  <c r="K56" i="1" s="1"/>
  <c r="G37" i="1"/>
  <c r="L37" i="1" s="1"/>
  <c r="K37" i="1" s="1"/>
  <c r="G21" i="1"/>
  <c r="L21" i="1" s="1"/>
  <c r="K21" i="1" s="1"/>
  <c r="G126" i="1"/>
  <c r="G71" i="1"/>
  <c r="L71" i="1" s="1"/>
  <c r="K71" i="1" s="1"/>
  <c r="G54" i="1"/>
  <c r="L54" i="1" s="1"/>
  <c r="K54" i="1" s="1"/>
  <c r="G36" i="1"/>
  <c r="L36" i="1" s="1"/>
  <c r="K36" i="1" s="1"/>
  <c r="G20" i="1"/>
  <c r="L20" i="1" s="1"/>
  <c r="K20" i="1" s="1"/>
  <c r="G144" i="1"/>
  <c r="L144" i="1" s="1"/>
  <c r="K144" i="1" s="1"/>
  <c r="G104" i="1"/>
  <c r="L104" i="1" s="1"/>
  <c r="K104" i="1" s="1"/>
  <c r="G86" i="1"/>
  <c r="G70" i="1"/>
  <c r="G53" i="1"/>
  <c r="L53" i="1" s="1"/>
  <c r="K53" i="1" s="1"/>
  <c r="G19" i="1"/>
  <c r="L19" i="1" s="1"/>
  <c r="K19" i="1" s="1"/>
  <c r="G46" i="1"/>
  <c r="M46" i="1" s="1"/>
  <c r="G45" i="1"/>
  <c r="M45" i="1" s="1"/>
  <c r="G43" i="1"/>
  <c r="M43" i="1" s="1"/>
  <c r="G148" i="1"/>
  <c r="L148" i="1" s="1"/>
  <c r="K148" i="1" s="1"/>
  <c r="G147" i="1"/>
  <c r="L147" i="1" s="1"/>
  <c r="K147" i="1" s="1"/>
  <c r="G128" i="1"/>
  <c r="M128" i="1" s="1"/>
  <c r="G89" i="1"/>
  <c r="M89" i="1" s="1"/>
  <c r="G105" i="1"/>
  <c r="L105" i="1" s="1"/>
  <c r="K105" i="1" s="1"/>
  <c r="G35" i="1"/>
  <c r="L35" i="1" s="1"/>
  <c r="K35" i="1" s="1"/>
  <c r="G94" i="1"/>
  <c r="L94" i="1" s="1"/>
  <c r="K94" i="1" s="1"/>
  <c r="G60" i="1"/>
  <c r="L60" i="1" s="1"/>
  <c r="K60" i="1" s="1"/>
  <c r="G146" i="1"/>
  <c r="L146" i="1" s="1"/>
  <c r="K146" i="1" s="1"/>
  <c r="G127" i="1"/>
  <c r="M127" i="1" s="1"/>
  <c r="G88" i="1"/>
  <c r="M88" i="1" s="1"/>
  <c r="G124" i="1"/>
  <c r="G78" i="1"/>
  <c r="L78" i="1" s="1"/>
  <c r="K78" i="1" s="1"/>
  <c r="G61" i="1"/>
  <c r="L61" i="1" s="1"/>
  <c r="K61" i="1" s="1"/>
  <c r="G76" i="1"/>
  <c r="L76" i="1" s="1"/>
  <c r="K76" i="1" s="1"/>
  <c r="G145" i="1"/>
  <c r="L145" i="1" s="1"/>
  <c r="K145" i="1" s="1"/>
  <c r="G87" i="1"/>
  <c r="M87" i="1" s="1"/>
  <c r="G27" i="1"/>
  <c r="L27" i="1" s="1"/>
  <c r="K27" i="1" s="1"/>
  <c r="G110" i="1"/>
  <c r="G143" i="1"/>
  <c r="L143" i="1" s="1"/>
  <c r="K143" i="1" s="1"/>
  <c r="G122" i="1"/>
  <c r="M122" i="1" s="1"/>
  <c r="G103" i="1"/>
  <c r="L103" i="1" s="1"/>
  <c r="K103" i="1" s="1"/>
  <c r="G85" i="1"/>
  <c r="M85" i="1" s="1"/>
  <c r="G69" i="1"/>
  <c r="L69" i="1" s="1"/>
  <c r="K69" i="1" s="1"/>
  <c r="G52" i="1"/>
  <c r="G34" i="1"/>
  <c r="L34" i="1" s="1"/>
  <c r="K34" i="1" s="1"/>
  <c r="G18" i="1"/>
  <c r="L18" i="1" s="1"/>
  <c r="K18" i="1" s="1"/>
  <c r="G121" i="1"/>
  <c r="L121" i="1" s="1"/>
  <c r="K121" i="1" s="1"/>
  <c r="G102" i="1"/>
  <c r="L102" i="1" s="1"/>
  <c r="K102" i="1" s="1"/>
  <c r="G84" i="1"/>
  <c r="M84" i="1" s="1"/>
  <c r="G68" i="1"/>
  <c r="L68" i="1" s="1"/>
  <c r="K68" i="1" s="1"/>
  <c r="G51" i="1"/>
  <c r="M51" i="1" s="1"/>
  <c r="G33" i="1"/>
  <c r="L33" i="1" s="1"/>
  <c r="K33" i="1" s="1"/>
  <c r="G17" i="1"/>
  <c r="L17" i="1" s="1"/>
  <c r="K17" i="1" s="1"/>
  <c r="G120" i="1"/>
  <c r="L120" i="1" s="1"/>
  <c r="K120" i="1" s="1"/>
  <c r="G83" i="1"/>
  <c r="M83" i="1" s="1"/>
  <c r="G67" i="1"/>
  <c r="L67" i="1" s="1"/>
  <c r="K67" i="1" s="1"/>
  <c r="G50" i="1"/>
  <c r="M50" i="1" s="1"/>
  <c r="G32" i="1"/>
  <c r="L32" i="1" s="1"/>
  <c r="K32" i="1" s="1"/>
  <c r="G119" i="1"/>
  <c r="L119" i="1" s="1"/>
  <c r="K119" i="1" s="1"/>
  <c r="G100" i="1"/>
  <c r="M100" i="1" s="1"/>
  <c r="G82" i="1"/>
  <c r="M82" i="1" s="1"/>
  <c r="G66" i="1"/>
  <c r="L66" i="1" s="1"/>
  <c r="K66" i="1" s="1"/>
  <c r="G49" i="1"/>
  <c r="M49" i="1" s="1"/>
  <c r="G31" i="1"/>
  <c r="L31" i="1" s="1"/>
  <c r="K31" i="1" s="1"/>
  <c r="G118" i="1"/>
  <c r="M118" i="1" s="1"/>
  <c r="G81" i="1"/>
  <c r="M81" i="1" s="1"/>
  <c r="G65" i="1"/>
  <c r="L65" i="1" s="1"/>
  <c r="K65" i="1" s="1"/>
  <c r="G48" i="1"/>
  <c r="M48" i="1" s="1"/>
  <c r="G30" i="1"/>
  <c r="L30" i="1" s="1"/>
  <c r="K30" i="1" s="1"/>
  <c r="G117" i="1"/>
  <c r="M117" i="1" s="1"/>
  <c r="G98" i="1"/>
  <c r="L98" i="1" s="1"/>
  <c r="K98" i="1" s="1"/>
  <c r="G80" i="1"/>
  <c r="M80" i="1" s="1"/>
  <c r="G64" i="1"/>
  <c r="L64" i="1" s="1"/>
  <c r="K64" i="1" s="1"/>
  <c r="G47" i="1"/>
  <c r="M47" i="1" s="1"/>
  <c r="G29" i="1"/>
  <c r="L29" i="1" s="1"/>
  <c r="K29" i="1" s="1"/>
  <c r="G135" i="1"/>
  <c r="L135" i="1" s="1"/>
  <c r="K135" i="1" s="1"/>
  <c r="G62" i="1"/>
  <c r="L62" i="1" s="1"/>
  <c r="K62" i="1" s="1"/>
  <c r="G93" i="1"/>
  <c r="L93" i="1" s="1"/>
  <c r="K93" i="1" s="1"/>
  <c r="G25" i="1"/>
  <c r="L25" i="1" s="1"/>
  <c r="K25" i="1" s="1"/>
  <c r="G142" i="1"/>
  <c r="L142" i="1" s="1"/>
  <c r="K142" i="1" s="1"/>
  <c r="G141" i="1"/>
  <c r="L141" i="1" s="1"/>
  <c r="K141" i="1" s="1"/>
  <c r="G101" i="1"/>
  <c r="L101" i="1" s="1"/>
  <c r="K101" i="1" s="1"/>
  <c r="G99" i="1"/>
  <c r="G28" i="1"/>
  <c r="L28" i="1" s="1"/>
  <c r="K28" i="1" s="1"/>
  <c r="G77" i="1"/>
  <c r="L77" i="1" s="1"/>
  <c r="K77" i="1" s="1"/>
  <c r="G44" i="1"/>
  <c r="M44" i="1" s="1"/>
  <c r="G92" i="1"/>
  <c r="L92" i="1" s="1"/>
  <c r="K92" i="1" s="1"/>
  <c r="G140" i="1"/>
  <c r="G138" i="1"/>
  <c r="L138" i="1" s="1"/>
  <c r="K138" i="1" s="1"/>
  <c r="G137" i="1"/>
  <c r="L137" i="1" s="1"/>
  <c r="K137" i="1" s="1"/>
  <c r="G136" i="1"/>
  <c r="L136" i="1" s="1"/>
  <c r="K136" i="1" s="1"/>
  <c r="G115" i="1"/>
  <c r="M115" i="1" s="1"/>
  <c r="G95" i="1"/>
  <c r="L95" i="1" s="1"/>
  <c r="K95" i="1" s="1"/>
  <c r="G79" i="1"/>
  <c r="G63" i="1"/>
  <c r="L63" i="1" s="1"/>
  <c r="K63" i="1" s="1"/>
  <c r="G111" i="1"/>
  <c r="G26" i="1"/>
  <c r="L26" i="1" s="1"/>
  <c r="K26" i="1" s="1"/>
  <c r="G134" i="1"/>
  <c r="L134" i="1" s="1"/>
  <c r="K134" i="1" s="1"/>
  <c r="G133" i="1"/>
  <c r="L133" i="1" s="1"/>
  <c r="K133" i="1" s="1"/>
  <c r="G13" i="1"/>
  <c r="G16" i="1"/>
  <c r="L16" i="1" s="1"/>
  <c r="K16" i="1" s="1"/>
  <c r="G8" i="1"/>
  <c r="L8" i="1" s="1"/>
  <c r="K8" i="1" s="1"/>
  <c r="G12" i="1"/>
  <c r="L12" i="1" s="1"/>
  <c r="K12" i="1" s="1"/>
  <c r="G4" i="1"/>
  <c r="G5" i="1"/>
  <c r="L5" i="1" s="1"/>
  <c r="K5" i="1" s="1"/>
  <c r="G6" i="1"/>
  <c r="G7" i="1"/>
  <c r="G9" i="1"/>
  <c r="L9" i="1" s="1"/>
  <c r="K9" i="1" s="1"/>
  <c r="G10" i="1"/>
  <c r="L10" i="1" s="1"/>
  <c r="K10" i="1" s="1"/>
  <c r="G14" i="1"/>
  <c r="L14" i="1" s="1"/>
  <c r="K14" i="1" s="1"/>
  <c r="G15" i="1"/>
  <c r="L15" i="1" s="1"/>
  <c r="K15" i="1" s="1"/>
  <c r="G11" i="1"/>
  <c r="L11" i="1" s="1"/>
  <c r="K11" i="1" s="1"/>
  <c r="G258" i="1" l="1"/>
  <c r="G262" i="1"/>
  <c r="G263" i="1"/>
  <c r="G267" i="1"/>
  <c r="G266" i="1"/>
  <c r="G163" i="1"/>
  <c r="L163" i="1" s="1"/>
  <c r="K163" i="1" s="1"/>
  <c r="G187" i="1"/>
  <c r="L187" i="1" s="1"/>
  <c r="K187" i="1" s="1"/>
  <c r="G211" i="1"/>
  <c r="L211" i="1" s="1"/>
  <c r="K211" i="1" s="1"/>
  <c r="G242" i="1"/>
  <c r="G268" i="1"/>
  <c r="G164" i="1"/>
  <c r="L164" i="1" s="1"/>
  <c r="K164" i="1" s="1"/>
  <c r="G188" i="1"/>
  <c r="O188" i="1" s="1"/>
  <c r="G215" i="1"/>
  <c r="L215" i="1" s="1"/>
  <c r="K215" i="1" s="1"/>
  <c r="G240" i="1"/>
  <c r="L240" i="1" s="1"/>
  <c r="G269" i="1"/>
  <c r="G270" i="1"/>
  <c r="L270" i="1" s="1"/>
  <c r="K270" i="1" s="1"/>
  <c r="G114" i="1"/>
  <c r="M114" i="1" s="1"/>
  <c r="G107" i="1"/>
  <c r="L107" i="1" s="1"/>
  <c r="G116" i="1"/>
  <c r="M116" i="1" s="1"/>
  <c r="G176" i="1"/>
  <c r="L176" i="1" s="1"/>
  <c r="K176" i="1" s="1"/>
  <c r="G192" i="1"/>
  <c r="L192" i="1" s="1"/>
  <c r="K192" i="1" s="1"/>
  <c r="G219" i="1"/>
  <c r="L219" i="1" s="1"/>
  <c r="K219" i="1" s="1"/>
  <c r="G246" i="1"/>
  <c r="L246" i="1" s="1"/>
  <c r="G272" i="1"/>
  <c r="G198" i="1"/>
  <c r="L198" i="1" s="1"/>
  <c r="K198" i="1" s="1"/>
  <c r="G223" i="1"/>
  <c r="G249" i="1"/>
  <c r="O249" i="1" s="1"/>
  <c r="G275" i="1"/>
  <c r="L275" i="1" s="1"/>
  <c r="G226" i="1"/>
  <c r="L226" i="1" s="1"/>
  <c r="K226" i="1" s="1"/>
  <c r="G250" i="1"/>
  <c r="L250" i="1" s="1"/>
  <c r="G273" i="1"/>
  <c r="O273" i="1" s="1"/>
  <c r="G252" i="1"/>
  <c r="M126" i="1"/>
  <c r="L126" i="1"/>
  <c r="L52" i="1"/>
  <c r="M52" i="1"/>
  <c r="M110" i="1"/>
  <c r="L110" i="1"/>
  <c r="M125" i="1"/>
  <c r="L125" i="1"/>
  <c r="M99" i="1"/>
  <c r="L99" i="1"/>
  <c r="M123" i="1"/>
  <c r="L123" i="1"/>
  <c r="M70" i="1"/>
  <c r="L70" i="1"/>
  <c r="M86" i="1"/>
  <c r="L86" i="1"/>
  <c r="M108" i="1"/>
  <c r="L108" i="1"/>
  <c r="M124" i="1"/>
  <c r="L124" i="1"/>
  <c r="M111" i="1"/>
  <c r="L111" i="1"/>
  <c r="O263" i="1"/>
  <c r="N263" i="1"/>
  <c r="L263" i="1"/>
  <c r="O264" i="1"/>
  <c r="N264" i="1"/>
  <c r="L264" i="1"/>
  <c r="O267" i="1"/>
  <c r="N267" i="1"/>
  <c r="L267" i="1"/>
  <c r="O243" i="1"/>
  <c r="L243" i="1"/>
  <c r="L239" i="1"/>
  <c r="L4" i="1"/>
  <c r="L259" i="1"/>
  <c r="M259" i="1"/>
  <c r="O259" i="1"/>
  <c r="O256" i="1"/>
  <c r="N256" i="1"/>
  <c r="L256" i="1"/>
  <c r="M256" i="1"/>
  <c r="O257" i="1"/>
  <c r="N257" i="1"/>
  <c r="M257" i="1"/>
  <c r="L257" i="1"/>
  <c r="O258" i="1"/>
  <c r="N258" i="1"/>
  <c r="M258" i="1"/>
  <c r="L258" i="1"/>
  <c r="O244" i="1"/>
  <c r="N244" i="1"/>
  <c r="M244" i="1"/>
  <c r="L244" i="1"/>
  <c r="O245" i="1"/>
  <c r="M245" i="1"/>
  <c r="L245" i="1"/>
  <c r="N245" i="1"/>
  <c r="L247" i="1"/>
  <c r="N247" i="1"/>
  <c r="M247" i="1"/>
  <c r="O247" i="1"/>
  <c r="O248" i="1"/>
  <c r="N248" i="1"/>
  <c r="M248" i="1"/>
  <c r="L248" i="1"/>
  <c r="O251" i="1"/>
  <c r="N251" i="1"/>
  <c r="M251" i="1"/>
  <c r="L251" i="1"/>
  <c r="N252" i="1"/>
  <c r="M252" i="1"/>
  <c r="O252" i="1"/>
  <c r="L252" i="1"/>
  <c r="N253" i="1"/>
  <c r="M253" i="1"/>
  <c r="L253" i="1"/>
  <c r="O253" i="1"/>
  <c r="M254" i="1"/>
  <c r="N254" i="1"/>
  <c r="O254" i="1"/>
  <c r="L254" i="1"/>
  <c r="O255" i="1"/>
  <c r="N255" i="1"/>
  <c r="M255" i="1"/>
  <c r="L255" i="1"/>
  <c r="N243" i="1"/>
  <c r="L241" i="1"/>
  <c r="O241" i="1"/>
  <c r="M241" i="1"/>
  <c r="N241" i="1"/>
  <c r="L242" i="1"/>
  <c r="O242" i="1"/>
  <c r="N242" i="1"/>
  <c r="M242" i="1"/>
  <c r="L233" i="1"/>
  <c r="O233" i="1"/>
  <c r="N233" i="1"/>
  <c r="O222" i="1"/>
  <c r="L222" i="1"/>
  <c r="O221" i="1"/>
  <c r="L221" i="1"/>
  <c r="L205" i="1"/>
  <c r="O205" i="1"/>
  <c r="L191" i="1"/>
  <c r="K191" i="1" s="1"/>
  <c r="O195" i="1"/>
  <c r="M79" i="1"/>
  <c r="L79" i="1"/>
  <c r="M186" i="1"/>
  <c r="L186" i="1"/>
  <c r="L189" i="1"/>
  <c r="O189" i="1"/>
  <c r="N189" i="1"/>
  <c r="M189" i="1"/>
  <c r="O186" i="1"/>
  <c r="N186" i="1"/>
  <c r="L112" i="1"/>
  <c r="M112" i="1"/>
  <c r="L183" i="1"/>
  <c r="K183" i="1" s="1"/>
  <c r="L113" i="1"/>
  <c r="K113" i="1" s="1"/>
  <c r="L80" i="1"/>
  <c r="K80" i="1" s="1"/>
  <c r="L83" i="1"/>
  <c r="K83" i="1" s="1"/>
  <c r="L128" i="1"/>
  <c r="K128" i="1" s="1"/>
  <c r="L87" i="1"/>
  <c r="K87" i="1" s="1"/>
  <c r="L129" i="1"/>
  <c r="K129" i="1" s="1"/>
  <c r="L44" i="1"/>
  <c r="K44" i="1" s="1"/>
  <c r="L43" i="1"/>
  <c r="K43" i="1" s="1"/>
  <c r="L81" i="1"/>
  <c r="K81" i="1" s="1"/>
  <c r="L50" i="1"/>
  <c r="K50" i="1" s="1"/>
  <c r="L46" i="1"/>
  <c r="K46" i="1" s="1"/>
  <c r="L89" i="1"/>
  <c r="K89" i="1" s="1"/>
  <c r="L49" i="1"/>
  <c r="K49" i="1" s="1"/>
  <c r="L117" i="1"/>
  <c r="K117" i="1" s="1"/>
  <c r="L51" i="1"/>
  <c r="K51" i="1" s="1"/>
  <c r="L88" i="1"/>
  <c r="K88" i="1" s="1"/>
  <c r="L109" i="1"/>
  <c r="K109" i="1" s="1"/>
  <c r="L122" i="1"/>
  <c r="K122" i="1" s="1"/>
  <c r="L45" i="1"/>
  <c r="K45" i="1" s="1"/>
  <c r="L82" i="1"/>
  <c r="K82" i="1" s="1"/>
  <c r="L127" i="1"/>
  <c r="K127" i="1" s="1"/>
  <c r="L130" i="1"/>
  <c r="K130" i="1" s="1"/>
  <c r="L84" i="1"/>
  <c r="K84" i="1" s="1"/>
  <c r="L115" i="1"/>
  <c r="K115" i="1" s="1"/>
  <c r="L100" i="1"/>
  <c r="K100" i="1" s="1"/>
  <c r="L48" i="1"/>
  <c r="K48" i="1" s="1"/>
  <c r="L118" i="1"/>
  <c r="K118" i="1" s="1"/>
  <c r="L47" i="1"/>
  <c r="K47" i="1" s="1"/>
  <c r="L85" i="1"/>
  <c r="K85" i="1" s="1"/>
  <c r="N275" i="1" l="1"/>
  <c r="G276" i="1"/>
  <c r="L114" i="1"/>
  <c r="K114" i="1" s="1"/>
  <c r="M107" i="1"/>
  <c r="O240" i="1"/>
  <c r="M246" i="1"/>
  <c r="N246" i="1"/>
  <c r="N276" i="1" s="1"/>
  <c r="L116" i="1"/>
  <c r="K116" i="1" s="1"/>
  <c r="O246" i="1"/>
  <c r="L188" i="1"/>
  <c r="K188" i="1" s="1"/>
  <c r="N249" i="1"/>
  <c r="M250" i="1"/>
  <c r="N250" i="1"/>
  <c r="O250" i="1"/>
  <c r="O275" i="1"/>
  <c r="M249" i="1"/>
  <c r="L273" i="1"/>
  <c r="L249" i="1"/>
  <c r="N273" i="1"/>
  <c r="K273" i="1"/>
  <c r="M276" i="1"/>
  <c r="K275" i="1"/>
  <c r="K259" i="1"/>
  <c r="K4" i="1"/>
  <c r="K267" i="1"/>
  <c r="K264" i="1"/>
  <c r="K254" i="1"/>
  <c r="K263" i="1"/>
  <c r="K257" i="1"/>
  <c r="K255" i="1"/>
  <c r="K251" i="1"/>
  <c r="K258" i="1"/>
  <c r="K256" i="1"/>
  <c r="K222" i="1"/>
  <c r="K252" i="1"/>
  <c r="K248" i="1"/>
  <c r="K244" i="1"/>
  <c r="K239" i="1"/>
  <c r="K247" i="1"/>
  <c r="K246" i="1"/>
  <c r="K245" i="1"/>
  <c r="K253" i="1"/>
  <c r="K240" i="1"/>
  <c r="K243" i="1"/>
  <c r="K241" i="1"/>
  <c r="K242" i="1"/>
  <c r="K233" i="1"/>
  <c r="K221" i="1"/>
  <c r="K79" i="1"/>
  <c r="K195" i="1"/>
  <c r="K189" i="1"/>
  <c r="K112" i="1"/>
  <c r="K186" i="1"/>
  <c r="K205" i="1"/>
  <c r="K250" i="1" l="1"/>
  <c r="O276" i="1"/>
  <c r="K249" i="1"/>
  <c r="L276" i="1"/>
  <c r="K276" i="1"/>
</calcChain>
</file>

<file path=xl/sharedStrings.xml><?xml version="1.0" encoding="utf-8"?>
<sst xmlns="http://schemas.openxmlformats.org/spreadsheetml/2006/main" count="2810" uniqueCount="710">
  <si>
    <t>Exhibit A</t>
  </si>
  <si>
    <t>Tract Number</t>
  </si>
  <si>
    <t>Lease ID Number</t>
  </si>
  <si>
    <t>Mineral Owner</t>
  </si>
  <si>
    <t>Leased
Yes or No</t>
  </si>
  <si>
    <t>Decimal Interest 
in Tract</t>
  </si>
  <si>
    <t>Surface Acres 
in Unit</t>
  </si>
  <si>
    <t>Tract Participation 
in Unit</t>
  </si>
  <si>
    <t>Tax Map Parcel ID</t>
  </si>
  <si>
    <t>Township</t>
  </si>
  <si>
    <t>County</t>
  </si>
  <si>
    <t>Consenting Working Interest Percentage</t>
  </si>
  <si>
    <t xml:space="preserve">CEVCO Working Interest Percentage </t>
  </si>
  <si>
    <t>Equinor Working Interest Percentage</t>
  </si>
  <si>
    <t>Burj Working Interest Percentage</t>
  </si>
  <si>
    <t>Address</t>
  </si>
  <si>
    <t>City</t>
  </si>
  <si>
    <t>State</t>
  </si>
  <si>
    <t>Zip</t>
  </si>
  <si>
    <t>WLS106122</t>
  </si>
  <si>
    <t>JOHN A. MELLOR &amp; MICHELE M. MELLOR</t>
  </si>
  <si>
    <t>YES</t>
  </si>
  <si>
    <t>16-01881.003</t>
  </si>
  <si>
    <t>FAIRFIELD</t>
  </si>
  <si>
    <t>COLUMBIANA</t>
  </si>
  <si>
    <t>3478 MIDDLETON ROAD</t>
  </si>
  <si>
    <t>OH</t>
  </si>
  <si>
    <t>WLS106120</t>
  </si>
  <si>
    <t>NANCY L. HAYS-CRAMER, TRUSTEE OF THE  NANCY L. HAYS FAMILY TRUST</t>
  </si>
  <si>
    <t>16-01881.004</t>
  </si>
  <si>
    <t>3510 MIDDLETON ROAD</t>
  </si>
  <si>
    <t>N/A</t>
  </si>
  <si>
    <t>BOUNTY MINERALS, LLC
ATTN: KRISTA HEFLEY</t>
  </si>
  <si>
    <t>NO</t>
  </si>
  <si>
    <t>16-00581.001
(MINERAL # 16-02571.000)</t>
  </si>
  <si>
    <t>777 MAIN STREET, SUITE 3400</t>
  </si>
  <si>
    <t>FORT WORTH</t>
  </si>
  <si>
    <t>TX</t>
  </si>
  <si>
    <t>PO 16-00581.000
(MINERAL # 16-02571.000)</t>
  </si>
  <si>
    <t>WLS106230</t>
  </si>
  <si>
    <t>PO 16-00581.000</t>
  </si>
  <si>
    <t>3622 MIDDLETON ROAD</t>
  </si>
  <si>
    <t>WLS101614</t>
  </si>
  <si>
    <t>GWENN-GARY NURSERY INC.
ATTN: KENNETH R. FROST</t>
  </si>
  <si>
    <t>16-00329.000</t>
  </si>
  <si>
    <t>1257 SR 7</t>
  </si>
  <si>
    <t>16-00330.000</t>
  </si>
  <si>
    <t>8A</t>
  </si>
  <si>
    <t>WLS93305</t>
  </si>
  <si>
    <t>BOARD OF EDUCATION OF THE CRESTVIEW LOCAL SCHOOL DISTRICT
ATTN: CHARLENE A. MERCURE</t>
  </si>
  <si>
    <t>PO 16-50003.000</t>
  </si>
  <si>
    <t>44100 CRESTVIEW ROAD</t>
  </si>
  <si>
    <t>8B</t>
  </si>
  <si>
    <t>WLS106179</t>
  </si>
  <si>
    <t xml:space="preserve">DAVID E. MARCHETTI &amp; CAROL MARCHETTI </t>
  </si>
  <si>
    <t>16-01793.001</t>
  </si>
  <si>
    <t>44258 CRESTVIEW ROAD</t>
  </si>
  <si>
    <t>WLS106158</t>
  </si>
  <si>
    <t xml:space="preserve">DALE BURBICK </t>
  </si>
  <si>
    <t>16-00216.000</t>
  </si>
  <si>
    <t>3263 MIDDLETON ROAD</t>
  </si>
  <si>
    <t xml:space="preserve">PHILIP BURBICK </t>
  </si>
  <si>
    <t>3595 MIDDLETON ROAD</t>
  </si>
  <si>
    <t>16-00215.000</t>
  </si>
  <si>
    <t>16-01104.000</t>
  </si>
  <si>
    <t>WLS106032</t>
  </si>
  <si>
    <t>16-01282.000</t>
  </si>
  <si>
    <t>1263 FAIRFIELD AVEUNE</t>
  </si>
  <si>
    <t>WLS103687</t>
  </si>
  <si>
    <t xml:space="preserve">HARRY A. ANDERSON </t>
  </si>
  <si>
    <t>16-00845.000</t>
  </si>
  <si>
    <t>3645 MIDDLETON ROAD</t>
  </si>
  <si>
    <t>WLS105997</t>
  </si>
  <si>
    <t xml:space="preserve">ERIC OATES &amp; JESSICA OATES </t>
  </si>
  <si>
    <t>16-00251.002</t>
  </si>
  <si>
    <t>3729 MIDDLETON ROAD</t>
  </si>
  <si>
    <t>WLS101598</t>
  </si>
  <si>
    <t>PATRICK M. CHESTNUT &amp; GLORIA J. CHESTNUT</t>
  </si>
  <si>
    <t>16-00251.000</t>
  </si>
  <si>
    <t>44528 CRESTVIEW ROAD</t>
  </si>
  <si>
    <t>WLS101710</t>
  </si>
  <si>
    <t xml:space="preserve">NICOLE K. PETHEL </t>
  </si>
  <si>
    <t>16-01218.000</t>
  </si>
  <si>
    <t>44485 CRESTVIEW ROAD</t>
  </si>
  <si>
    <t>WLS101699</t>
  </si>
  <si>
    <t xml:space="preserve">ROSS EDWARD BUSSARD, SR. &amp; CHAROLETTE BUSSARD </t>
  </si>
  <si>
    <t>16-01278.000</t>
  </si>
  <si>
    <t>44445 CRESTVIEW ROAD</t>
  </si>
  <si>
    <t>16-01279.000</t>
  </si>
  <si>
    <t>WLS101660</t>
  </si>
  <si>
    <t xml:space="preserve">SHERRY K. DERHODES FKA SHERRY K. MERCER </t>
  </si>
  <si>
    <t>16-01716.001</t>
  </si>
  <si>
    <t>4062 KIRK ROAD</t>
  </si>
  <si>
    <t>WLS102705</t>
  </si>
  <si>
    <t xml:space="preserve">JEFFREY S. MILLHORN &amp; MELISSA L. MILLHORN </t>
  </si>
  <si>
    <t>16-01716.002</t>
  </si>
  <si>
    <t>4110 KIRK ROAD</t>
  </si>
  <si>
    <t>16-01161.000</t>
  </si>
  <si>
    <t>16-01717.000</t>
  </si>
  <si>
    <t>16-01716.000</t>
  </si>
  <si>
    <t>WLS102391</t>
  </si>
  <si>
    <t xml:space="preserve">BRENT A. RUPERT &amp; REBECCA G. RUPERT </t>
  </si>
  <si>
    <t>16-02326.002</t>
  </si>
  <si>
    <t>44240 CRESTVIEW ROAD</t>
  </si>
  <si>
    <t>WLS102731</t>
  </si>
  <si>
    <t>16-00297.000</t>
  </si>
  <si>
    <t>WLS102392</t>
  </si>
  <si>
    <t xml:space="preserve">GERALD W. LEONARD &amp; DOLLIE J. LEONARD </t>
  </si>
  <si>
    <t>16-02326.001</t>
  </si>
  <si>
    <t>4123 KIRK ROAD</t>
  </si>
  <si>
    <t>16-02327.000</t>
  </si>
  <si>
    <t>WLS102029</t>
  </si>
  <si>
    <t xml:space="preserve">AMBER P. CUSICK </t>
  </si>
  <si>
    <t>16-00866.000</t>
  </si>
  <si>
    <t>NEW WATERFORD</t>
  </si>
  <si>
    <t xml:space="preserve">OH </t>
  </si>
  <si>
    <t>WLS102393</t>
  </si>
  <si>
    <t>16-00766.000</t>
  </si>
  <si>
    <t>44307 CRESTVIEW ROAD</t>
  </si>
  <si>
    <t>WLS102389</t>
  </si>
  <si>
    <t>DOLLIE JEAN LEONARD</t>
  </si>
  <si>
    <t>16-02327.002</t>
  </si>
  <si>
    <t>REBECCA G. RUPERT</t>
  </si>
  <si>
    <t>RODNEY F. MORRIS</t>
  </si>
  <si>
    <t>WLS102390</t>
  </si>
  <si>
    <t>16-02327.001</t>
  </si>
  <si>
    <t>16-00010.000</t>
  </si>
  <si>
    <t>GARY CHANNELL</t>
  </si>
  <si>
    <t>16-01653.000
(MINERAL # 16-02567.000)</t>
  </si>
  <si>
    <t>125 CORNWALL COURT</t>
  </si>
  <si>
    <t>YOUNGSVILLE</t>
  </si>
  <si>
    <t>NC</t>
  </si>
  <si>
    <t>JOHN CHANNELL</t>
  </si>
  <si>
    <t>910 FAIRFIELD SCHOOL ROAD</t>
  </si>
  <si>
    <t xml:space="preserve">LEETONIA </t>
  </si>
  <si>
    <t>KEVIN CHANNELL</t>
  </si>
  <si>
    <t>1201 ELM STREET, UNIT 400</t>
  </si>
  <si>
    <t>DALLAS</t>
  </si>
  <si>
    <t>MARV CHANNELL</t>
  </si>
  <si>
    <t>640 MEADOW PLACE</t>
  </si>
  <si>
    <t>OLIVER REAL ESTATE, LLC
ATTN: MARGARET OLIVER</t>
  </si>
  <si>
    <t>16-02114.000</t>
  </si>
  <si>
    <t>3951 LOWER ELKTON ROAD</t>
  </si>
  <si>
    <t>16-02113.000
(MINERAL # 16-02567.000)</t>
  </si>
  <si>
    <t>16-00709.000</t>
  </si>
  <si>
    <t>WLS103008</t>
  </si>
  <si>
    <t>LEANING PINES LLC
ATTN: DANIEL BONISH</t>
  </si>
  <si>
    <t>16-02207.003
(MINERAL # 16-02589.000)</t>
  </si>
  <si>
    <t>2935 LYNN ROAD</t>
  </si>
  <si>
    <t>CANFIELD</t>
  </si>
  <si>
    <t>WLS101670</t>
  </si>
  <si>
    <t>MATTHEW C. HUMPHREYS &amp; ASHLEY N. HUMPHREYS</t>
  </si>
  <si>
    <t>16-01954.000</t>
  </si>
  <si>
    <t>4259 KIRK ROAD</t>
  </si>
  <si>
    <t>WLS102619</t>
  </si>
  <si>
    <t>6398 COUNTY ROAD 203</t>
  </si>
  <si>
    <t>MILLERSBURG</t>
  </si>
  <si>
    <t>WLS102742</t>
  </si>
  <si>
    <t>MICHELLE R. NEISER</t>
  </si>
  <si>
    <t>16-02207.002</t>
  </si>
  <si>
    <t>4213 KIRK ROAD</t>
  </si>
  <si>
    <t>16-02208.000</t>
  </si>
  <si>
    <t>16-02207.001</t>
  </si>
  <si>
    <t>WLS102549</t>
  </si>
  <si>
    <t>JAMES E. HAWKINS &amp; CANDICE L. HAWKINS</t>
  </si>
  <si>
    <t>16-02207.000
(MINERAL # 16-02574.000)</t>
  </si>
  <si>
    <t>35 N. WEST STREET</t>
  </si>
  <si>
    <t>WLS101668</t>
  </si>
  <si>
    <t>CLARENCE E. SICKELSMITH &amp; CRYSTAL G. SICKELSMITH</t>
  </si>
  <si>
    <t>16-01157.000</t>
  </si>
  <si>
    <t>4120 KIRK ROAD</t>
  </si>
  <si>
    <t>16-00416.000</t>
  </si>
  <si>
    <t>WLS103621</t>
  </si>
  <si>
    <t xml:space="preserve">CHRISTINE E. CLAY </t>
  </si>
  <si>
    <t>16-01157.001</t>
  </si>
  <si>
    <t>4182 KIRK ROAD</t>
  </si>
  <si>
    <t>WLS103010</t>
  </si>
  <si>
    <t>DARRELL D. DUVALL, JR. &amp; MELISSA E. DUVALL</t>
  </si>
  <si>
    <t>16-01886.007</t>
  </si>
  <si>
    <t>4236 KIRK ROAD</t>
  </si>
  <si>
    <t>WLS103016</t>
  </si>
  <si>
    <t xml:space="preserve">JAMES J. CALDWELL &amp; CYNTHIA M. CALDWELL </t>
  </si>
  <si>
    <t>16-01886.003</t>
  </si>
  <si>
    <t>4334 KIRK ROAD</t>
  </si>
  <si>
    <t>16-01886.008</t>
  </si>
  <si>
    <t>16-00416.002</t>
  </si>
  <si>
    <t>16-00416.001</t>
  </si>
  <si>
    <t>WLS103622</t>
  </si>
  <si>
    <t>GEORGE E. ROCK &amp; SANDRA S. ROCK</t>
  </si>
  <si>
    <t>16-02164.000</t>
  </si>
  <si>
    <t>3354 BABCOCK BLVD</t>
  </si>
  <si>
    <t>PITTSBURGH</t>
  </si>
  <si>
    <t>PA</t>
  </si>
  <si>
    <t>M &amp; C CHAMBERLAIN FARMS LLC
ATTN: MARK CHAMBERLAIN</t>
  </si>
  <si>
    <t>16-01121.000</t>
  </si>
  <si>
    <t>44923 SR 517</t>
  </si>
  <si>
    <t>16-01886.002</t>
  </si>
  <si>
    <t>WLS102702</t>
  </si>
  <si>
    <t xml:space="preserve">MILTON JOSEPH POWERS, JR. &amp; AMY K. POWERS </t>
  </si>
  <si>
    <t>16-01886.000</t>
  </si>
  <si>
    <t>4388 KIRK ROAD</t>
  </si>
  <si>
    <t>WLS103984</t>
  </si>
  <si>
    <t>AARON W. UNKEFER</t>
  </si>
  <si>
    <t>16-01886.006</t>
  </si>
  <si>
    <t>4418 KIRK ROAD</t>
  </si>
  <si>
    <t>WLS103983</t>
  </si>
  <si>
    <t xml:space="preserve">DALE J. UNKEFER &amp; BRENDA LEE UNKEFER </t>
  </si>
  <si>
    <t>16-01886.005</t>
  </si>
  <si>
    <t>4464 KIRK ROAD</t>
  </si>
  <si>
    <t>WLS102006</t>
  </si>
  <si>
    <t>MIDDLETON FRIENDS MEETING
ATTN: WALTER COOPER</t>
  </si>
  <si>
    <t>16-02472.000</t>
  </si>
  <si>
    <t>44866 CRESTVIEW ROAD</t>
  </si>
  <si>
    <t>WLS103368</t>
  </si>
  <si>
    <t>FAIRFIELD TOWNSHIP BOARD OF TRUSTEES 
OF COLUMBIANA COUNTY, OHIO
ATTN:  TRUSTEES</t>
  </si>
  <si>
    <t>16-01886.004</t>
  </si>
  <si>
    <t>3062 FAIRFIELD SCHOOL ROAD</t>
  </si>
  <si>
    <t>WLS105953</t>
  </si>
  <si>
    <t>16-02476.000</t>
  </si>
  <si>
    <t>WLS105372</t>
  </si>
  <si>
    <t>DIANE L. MCDEVITT</t>
  </si>
  <si>
    <t>16-01930.000</t>
  </si>
  <si>
    <t>4476 KIRK ROAD</t>
  </si>
  <si>
    <t>ROGER E. KORDES &amp; KRISTYNE KORDES</t>
  </si>
  <si>
    <t>16-00075.000</t>
  </si>
  <si>
    <t>4471 KIRK ROAD</t>
  </si>
  <si>
    <t>DAVID HENRY ZOUCK &amp; CINDY M. ZOUCK</t>
  </si>
  <si>
    <t>16-01178.000</t>
  </si>
  <si>
    <t>4413 KIRK ROAD</t>
  </si>
  <si>
    <t>16-01213.000</t>
  </si>
  <si>
    <t>CHARLES D. SCHAEFER</t>
  </si>
  <si>
    <t>16-02431.000</t>
  </si>
  <si>
    <t>4361 KIRK ROAD</t>
  </si>
  <si>
    <t xml:space="preserve">ARTHUR H. RICHARDS , JR. &amp; ELAINE L. RICHARDS </t>
  </si>
  <si>
    <t>16-02430.000</t>
  </si>
  <si>
    <t>4325 KIRK ROAD</t>
  </si>
  <si>
    <t>16-00348.000</t>
  </si>
  <si>
    <t>16-02429.000</t>
  </si>
  <si>
    <t>16-00710.000</t>
  </si>
  <si>
    <t>16-00302.000
(MINERAL # 16-02641.000)</t>
  </si>
  <si>
    <t>153 S. MAIN STREET</t>
  </si>
  <si>
    <t>RONALD W. GOOD &amp; WENDY M. GOOD</t>
  </si>
  <si>
    <t>16-00302.001</t>
  </si>
  <si>
    <t>4517 KIRK ROAD</t>
  </si>
  <si>
    <t xml:space="preserve">RODNEY D. VANPELT &amp; ANNETTE M. VANPELT </t>
  </si>
  <si>
    <t>PO 16-00302.000</t>
  </si>
  <si>
    <t>4595 KIRK ROAD</t>
  </si>
  <si>
    <t>WLS101674</t>
  </si>
  <si>
    <t xml:space="preserve">G. MICHAEL PIROCK, JR. </t>
  </si>
  <si>
    <t>16-02411.000</t>
  </si>
  <si>
    <t>4546 KIRK ROAD</t>
  </si>
  <si>
    <t>WLS102002</t>
  </si>
  <si>
    <t>DAVID P. POSEY, TRUSTEE OF THE DAVID P. POSEY REVOCABLE TRUST</t>
  </si>
  <si>
    <t>16-02421.001</t>
  </si>
  <si>
    <t>PO BOX 493</t>
  </si>
  <si>
    <t>LEETONIA</t>
  </si>
  <si>
    <t>16-02422.000</t>
  </si>
  <si>
    <t>WLS103479</t>
  </si>
  <si>
    <t xml:space="preserve">ANTHONY FOOTE </t>
  </si>
  <si>
    <t>16-02421.000</t>
  </si>
  <si>
    <t>4612 KIRK ROAD</t>
  </si>
  <si>
    <t>WLS102704</t>
  </si>
  <si>
    <t xml:space="preserve">RALPH R. CARR, JR. &amp; SHARON L. CARR </t>
  </si>
  <si>
    <t>16-00342.000</t>
  </si>
  <si>
    <t>44500 SHORT ROAD</t>
  </si>
  <si>
    <t>WLS102013</t>
  </si>
  <si>
    <t xml:space="preserve">DOMINIC V. PERRY III &amp; DENISE A. PERRY </t>
  </si>
  <si>
    <t>16-00342.002</t>
  </si>
  <si>
    <t>44564 SHORT ROAD</t>
  </si>
  <si>
    <t>WLS105056</t>
  </si>
  <si>
    <t>JAY C. CHAMBERLAIN &amp; JUNE C. CHAMBERLAIN</t>
  </si>
  <si>
    <t>*</t>
  </si>
  <si>
    <t>16-00342.001</t>
  </si>
  <si>
    <t>44586 SHORT ROAD</t>
  </si>
  <si>
    <t xml:space="preserve">MARK CHAMBERLAIN </t>
  </si>
  <si>
    <t>JAY CLINTON CHAMBERLAIN</t>
  </si>
  <si>
    <t>44809 SR 517</t>
  </si>
  <si>
    <t>16-00344.002</t>
  </si>
  <si>
    <t>DALE L. DUVALL &amp; EMILY J. DUVALL</t>
  </si>
  <si>
    <t>16-00343.001</t>
  </si>
  <si>
    <t>44794 SHORT ROAD</t>
  </si>
  <si>
    <t>WLS102860</t>
  </si>
  <si>
    <t>RICHARD SAMUEL MASON, JR. &amp; KATHERINE ANN BENNETT, TRUSTEES OF THE MASON IRREVOCABLE MINERAL TRUST, DATED 8/7/2023</t>
  </si>
  <si>
    <t>16-00491.000
(MINERAL # 16-06270.000)</t>
  </si>
  <si>
    <t>4557 SIGNAL ROAD</t>
  </si>
  <si>
    <t>16-00492.000
(MINERAL # 16-06269.000)</t>
  </si>
  <si>
    <t>16-00197.002
(MINERAL # 16-06271.000)</t>
  </si>
  <si>
    <t>WLS101711</t>
  </si>
  <si>
    <t xml:space="preserve">STEVE M. CRESANTO &amp; RONI L. CRESANTO </t>
  </si>
  <si>
    <t>16-00197.000</t>
  </si>
  <si>
    <t>4959 SIGNAL ROAD</t>
  </si>
  <si>
    <t>WLS102000</t>
  </si>
  <si>
    <t>16-00197.004</t>
  </si>
  <si>
    <t>4947 SIGNAL ROAD</t>
  </si>
  <si>
    <t>WLS101483</t>
  </si>
  <si>
    <t xml:space="preserve">D. LOWELL BACON &amp; NANCY S. BACON </t>
  </si>
  <si>
    <t>16-00197.003</t>
  </si>
  <si>
    <t>4881 SIGNAL ROAD</t>
  </si>
  <si>
    <t>16-00344.003</t>
  </si>
  <si>
    <t xml:space="preserve">SETH J. GARWOOD </t>
  </si>
  <si>
    <t>16-00344.001</t>
  </si>
  <si>
    <t>MICHAEL L. TISONE &amp; DEBRA J. SLOAN-TISONE</t>
  </si>
  <si>
    <t>16-00343.002</t>
  </si>
  <si>
    <t>44731 SHORT ROAD</t>
  </si>
  <si>
    <t xml:space="preserve">LUCINDA HAWKINS FKA LUCINDA NEVILLE </t>
  </si>
  <si>
    <t>16-00343.009</t>
  </si>
  <si>
    <t>44685 SHORT ROAD</t>
  </si>
  <si>
    <t>16-00343.008</t>
  </si>
  <si>
    <t xml:space="preserve">SUSAN M. KARIHER </t>
  </si>
  <si>
    <t>16-00343.007</t>
  </si>
  <si>
    <t>4826 KIRK ROAD</t>
  </si>
  <si>
    <t>SHARON A. HENRY</t>
  </si>
  <si>
    <t>BRUCE A. HENRY</t>
  </si>
  <si>
    <t xml:space="preserve">MATTHEW R.HILDRETH &amp; LINDAY N. HILDRETH </t>
  </si>
  <si>
    <t>16-00343.004</t>
  </si>
  <si>
    <t>4882 KIRK ROAD</t>
  </si>
  <si>
    <t>RICHARD SMITH</t>
  </si>
  <si>
    <t>16-00343.003</t>
  </si>
  <si>
    <t>4970 KIRK ROAD</t>
  </si>
  <si>
    <t>JESSICA C. SMITH &amp; JOSHUA C. SMITH</t>
  </si>
  <si>
    <t xml:space="preserve">THOMAS P. MARNEJON &amp; JANET G. MARNEJON </t>
  </si>
  <si>
    <t>16-00343.006</t>
  </si>
  <si>
    <t>4823 KIRK ROAD</t>
  </si>
  <si>
    <t>WLS102004</t>
  </si>
  <si>
    <t>JOHN TOLLAS, JR.</t>
  </si>
  <si>
    <t>16-00746.001</t>
  </si>
  <si>
    <t>44529 SHORT ROAD</t>
  </si>
  <si>
    <t>WLS91610</t>
  </si>
  <si>
    <t>16-00746.000</t>
  </si>
  <si>
    <t>WLS92379</t>
  </si>
  <si>
    <t>MARGARET TROMBINO HUM AKA MARGO TROMNINO HUM &amp; ROBERT W. HUM, II, CO-TRUSTEES, OF THE MARGARET TROMBINO HUM REVOCABLE TRUST U/A MAY 24, 1996</t>
  </si>
  <si>
    <t>16-00341.000</t>
  </si>
  <si>
    <t>PO BOX 394</t>
  </si>
  <si>
    <t>16-00343.000</t>
  </si>
  <si>
    <t>MARGARET B. OLIVER, TRUSTEE OF THE MARGARET B. OLIVER REVOCABLE TRUST U/A DATED APRIL 3, 2015</t>
  </si>
  <si>
    <t>16-00343.011
(MINERAL # 16-02569.000)</t>
  </si>
  <si>
    <t>JONATHAN L. OLIVER, TRUSTEE OF THE JONATHAN L. OLIVER REVOCABLE TRUST U/A DATED APRIL 3, 2015</t>
  </si>
  <si>
    <t>16-00343.010
(MINERAL # 16-02570.000)</t>
  </si>
  <si>
    <t xml:space="preserve">GEORGE H. ROSS, JR. &amp; JOSEPHINE ROSS </t>
  </si>
  <si>
    <t>16-00343.005</t>
  </si>
  <si>
    <t>4925 KIRK ROAD</t>
  </si>
  <si>
    <t>SHAWN EDGAR CAMPBELL &amp; KRYSTAL DAWN CAMPBELL</t>
  </si>
  <si>
    <t>16-00414.000</t>
  </si>
  <si>
    <t>44238 SR 558</t>
  </si>
  <si>
    <t xml:space="preserve">ROBERT T. SMITH &amp; KATHLEEN C. SMITH </t>
  </si>
  <si>
    <t>16-00346.000</t>
  </si>
  <si>
    <t>44936 SR 517</t>
  </si>
  <si>
    <t xml:space="preserve">SCOTT A. TAULBEE &amp; BRANDY TAULBEE </t>
  </si>
  <si>
    <t>16-00346.001</t>
  </si>
  <si>
    <t>5234 KIRK ROAD</t>
  </si>
  <si>
    <t>16-00134.000</t>
  </si>
  <si>
    <t>WLS103480</t>
  </si>
  <si>
    <t xml:space="preserve">JONATHAN SEESHOLTZ &amp; MICHELLE T. SEESHOLTZ </t>
  </si>
  <si>
    <t>16-00345.000</t>
  </si>
  <si>
    <t>5046 KIRK ROAD</t>
  </si>
  <si>
    <t>WLS105463</t>
  </si>
  <si>
    <t xml:space="preserve">DAVID L.VALIQUETTE </t>
  </si>
  <si>
    <t>16-00747.000</t>
  </si>
  <si>
    <t>5136 KIRK ROAD</t>
  </si>
  <si>
    <t>WLS103485</t>
  </si>
  <si>
    <t xml:space="preserve">REBECCA J. HAWKINS </t>
  </si>
  <si>
    <t>16-00347.000</t>
  </si>
  <si>
    <t>5190 KIRK ROAD</t>
  </si>
  <si>
    <t>WLS105408</t>
  </si>
  <si>
    <t xml:space="preserve">PATRICIA E. AESCHBACHER </t>
  </si>
  <si>
    <t>16-00356.000</t>
  </si>
  <si>
    <t>5214 KIRK ROAD</t>
  </si>
  <si>
    <t>WLS102551</t>
  </si>
  <si>
    <t>16-00241.000</t>
  </si>
  <si>
    <t>REBECCA JEAN SHARRAR</t>
  </si>
  <si>
    <t>16-00282.000</t>
  </si>
  <si>
    <t>44654 SR 558</t>
  </si>
  <si>
    <t xml:space="preserve">NATHANIEL LEWIS HAYNIE </t>
  </si>
  <si>
    <t>WLS101721</t>
  </si>
  <si>
    <t>JOHN E. SCHEEL &amp; CAROLYN L. SCHEEL, CO-TRUSTEES OF THE SCHEEL FAMILY TRUST U/A DATED JANUARY 16, 2008</t>
  </si>
  <si>
    <t>16-00687.000</t>
  </si>
  <si>
    <t>44720 SR 558</t>
  </si>
  <si>
    <t>WLS101767</t>
  </si>
  <si>
    <t xml:space="preserve">EVAN R. SCHEEL &amp; TIFFANY R. SCHEEL </t>
  </si>
  <si>
    <t>16-00687.001</t>
  </si>
  <si>
    <t>44844 SR 558</t>
  </si>
  <si>
    <t>WLS101776</t>
  </si>
  <si>
    <t>16-00319.000</t>
  </si>
  <si>
    <t>16-00320.000</t>
  </si>
  <si>
    <t>WLS101826</t>
  </si>
  <si>
    <t xml:space="preserve">SHANE M. WILLIAMS &amp; HANNAH C. WILLIAMS </t>
  </si>
  <si>
    <t>16-00484.000</t>
  </si>
  <si>
    <t>5113 SIGNAL ROAD</t>
  </si>
  <si>
    <t>WLS106254</t>
  </si>
  <si>
    <t>DONNA LYNN SLAGLE</t>
  </si>
  <si>
    <t>16-00023.000</t>
  </si>
  <si>
    <t>6920 BLUE RIDGE DRIVE</t>
  </si>
  <si>
    <t>POLAND</t>
  </si>
  <si>
    <t>WLS106255</t>
  </si>
  <si>
    <t>BETH ANN SLAGLE</t>
  </si>
  <si>
    <t>112 SEARIGHT DRIVE</t>
  </si>
  <si>
    <t>BADEN</t>
  </si>
  <si>
    <t>WLS106410</t>
  </si>
  <si>
    <t xml:space="preserve">RALPH E. GENTRY &amp; DONNA M. GENTRY </t>
  </si>
  <si>
    <t>16-00464.000</t>
  </si>
  <si>
    <t>4986 SIGNAL ROAD</t>
  </si>
  <si>
    <t>WLS101681</t>
  </si>
  <si>
    <t>ROBERT L. DAVIS, TRUSTEE OF THE ROBERT L. DAVIS DECLARATION OF TRUST DATED APRIL 17, 2009</t>
  </si>
  <si>
    <t>16-00223.000</t>
  </si>
  <si>
    <t>5046 SIGNAL ROAD</t>
  </si>
  <si>
    <t>WLS103792</t>
  </si>
  <si>
    <t>16-00129.000</t>
  </si>
  <si>
    <t>WLS103362</t>
  </si>
  <si>
    <t>LARRY GOEHRING &amp; SARAH GOEHRING</t>
  </si>
  <si>
    <t>16-01989.000</t>
  </si>
  <si>
    <t>5228 SIGNAL ROAD</t>
  </si>
  <si>
    <t>WLS102299</t>
  </si>
  <si>
    <t xml:space="preserve">ROBERT C. PYATT </t>
  </si>
  <si>
    <t>16-01988.000
(MINERAL # 16-02637.000)</t>
  </si>
  <si>
    <t>685 BROOKDALE AVENUE</t>
  </si>
  <si>
    <t>WLS103273</t>
  </si>
  <si>
    <t>LUKE E. SHELENBERGER &amp; JENNIFER A. SHELENBERGER</t>
  </si>
  <si>
    <t>16-01988.000</t>
  </si>
  <si>
    <t>45014 SR 558</t>
  </si>
  <si>
    <t>WLS101680</t>
  </si>
  <si>
    <t xml:space="preserve">JAMES L. BABLE &amp; CAROL L. BABLE </t>
  </si>
  <si>
    <t>16-01129.000</t>
  </si>
  <si>
    <t>45138 SR 558</t>
  </si>
  <si>
    <t>16-02466.000</t>
  </si>
  <si>
    <t>WLS105410</t>
  </si>
  <si>
    <t xml:space="preserve">RICHARD R. MATULJA </t>
  </si>
  <si>
    <t>16-02465.000</t>
  </si>
  <si>
    <t>45176 SR 558</t>
  </si>
  <si>
    <t>16-01144.000</t>
  </si>
  <si>
    <t>16-01145.000</t>
  </si>
  <si>
    <t>WLS103931</t>
  </si>
  <si>
    <t>ADAM T. THOMPSON &amp; ELLEN S. THOMPSON, CO-TRUSTEES OF THE THOMPSON FAMILY TRUST U/A/D 6/20/23</t>
  </si>
  <si>
    <t>16-00007.000</t>
  </si>
  <si>
    <t>45202 SR 558</t>
  </si>
  <si>
    <t>16-02357.003</t>
  </si>
  <si>
    <t xml:space="preserve">TYLER MORRIS </t>
  </si>
  <si>
    <t>16-02357.004</t>
  </si>
  <si>
    <t>7549 PLEASANT VIEW DRIVE</t>
  </si>
  <si>
    <t>LISBON</t>
  </si>
  <si>
    <t>16-01648.000</t>
  </si>
  <si>
    <t>WLS102027</t>
  </si>
  <si>
    <t xml:space="preserve">SHEILA L. THOMPSON &amp; RICKI LYNN THOMPSON </t>
  </si>
  <si>
    <t>16-00443.000</t>
  </si>
  <si>
    <t>44961 SR 558</t>
  </si>
  <si>
    <t>WLS102026</t>
  </si>
  <si>
    <t>ERIC D. GILKINSON &amp; LINDA M. GILKINSON</t>
  </si>
  <si>
    <t>16-02069.000</t>
  </si>
  <si>
    <t>5459 SIGNAL ROAD</t>
  </si>
  <si>
    <t>WLS102824</t>
  </si>
  <si>
    <t>VINCENT D. MILETO, JR.</t>
  </si>
  <si>
    <t>16-00119.000</t>
  </si>
  <si>
    <t>44887 SR 558</t>
  </si>
  <si>
    <t>16-02196.002</t>
  </si>
  <si>
    <t>WLS101639</t>
  </si>
  <si>
    <t xml:space="preserve">KATHRYN J. HOLM </t>
  </si>
  <si>
    <t>16-02196.004</t>
  </si>
  <si>
    <t>44853 SR 558</t>
  </si>
  <si>
    <t>16-02196.000</t>
  </si>
  <si>
    <t>WLS101641</t>
  </si>
  <si>
    <t xml:space="preserve">CRAIG J. WADE &amp; MARGARET A. WADE </t>
  </si>
  <si>
    <t>16-02197.001</t>
  </si>
  <si>
    <t>44821 SR 558</t>
  </si>
  <si>
    <t>16-02197.000</t>
  </si>
  <si>
    <t>WLS101827</t>
  </si>
  <si>
    <t xml:space="preserve">JAY A. MCCOY </t>
  </si>
  <si>
    <t>16-00862.000</t>
  </si>
  <si>
    <t>44735 SR 558</t>
  </si>
  <si>
    <t>WLS101642</t>
  </si>
  <si>
    <t xml:space="preserve">RICKIE R. COPPOCK &amp; RHONDA COPPOCK </t>
  </si>
  <si>
    <t>16-02413.000</t>
  </si>
  <si>
    <t>44701 SR 558</t>
  </si>
  <si>
    <t>WLS102857</t>
  </si>
  <si>
    <t xml:space="preserve">RACHEL FORRIDER </t>
  </si>
  <si>
    <t>16-00863.000</t>
  </si>
  <si>
    <t>44517 SR 558</t>
  </si>
  <si>
    <t>WLS104709</t>
  </si>
  <si>
    <t>SUNSET MHP LLC
ATTN: PAMELA L. SMITH</t>
  </si>
  <si>
    <t>16-02414.000</t>
  </si>
  <si>
    <t>5286 KIRK ROAD, LOT 4</t>
  </si>
  <si>
    <t>16-01151.000</t>
  </si>
  <si>
    <t>16-01154.000</t>
  </si>
  <si>
    <t>16-01152.000</t>
  </si>
  <si>
    <t>16-01155.000</t>
  </si>
  <si>
    <t>16-01153.000</t>
  </si>
  <si>
    <t>WLS105503</t>
  </si>
  <si>
    <t xml:space="preserve">DANE WALTON &amp; CANDY A. WALTON </t>
  </si>
  <si>
    <t>16-01639.002</t>
  </si>
  <si>
    <t>5396 KIRK ROAD</t>
  </si>
  <si>
    <t>WLS92091</t>
  </si>
  <si>
    <t>EDWIN D. HENDRICKSON &amp; JILL C. HENDRICKSON</t>
  </si>
  <si>
    <t>16-01639.003</t>
  </si>
  <si>
    <t>5538 KIRK ROAD</t>
  </si>
  <si>
    <t>1-359802-000</t>
  </si>
  <si>
    <t>STEPHEN M. WELLMAN &amp; CORINA E. WELLMAN</t>
  </si>
  <si>
    <t>16-00488.000</t>
  </si>
  <si>
    <t>44812 SR 517</t>
  </si>
  <si>
    <t>16-01838.002</t>
  </si>
  <si>
    <t>WLS106121
34-037303-000</t>
  </si>
  <si>
    <t>16-00121.000</t>
  </si>
  <si>
    <t>16-02196.001</t>
  </si>
  <si>
    <t>WLS106119</t>
  </si>
  <si>
    <t>BARBARA A. VAN NEW KIRK</t>
  </si>
  <si>
    <t>16-02163.000</t>
  </si>
  <si>
    <t>44850 SR 517</t>
  </si>
  <si>
    <t>ROBERT R. CODER, JR. &amp; LINDA JO CODER</t>
  </si>
  <si>
    <t>16-00488.002</t>
  </si>
  <si>
    <t>44876 SR 517</t>
  </si>
  <si>
    <t>16-02196.003</t>
  </si>
  <si>
    <t>WLS102261</t>
  </si>
  <si>
    <t xml:space="preserve">WILLIE ROGER WINE &amp; MILDRED WINE </t>
  </si>
  <si>
    <t>16-00547.000</t>
  </si>
  <si>
    <t>5513 SIGNAL ROAD</t>
  </si>
  <si>
    <t>WLS104487</t>
  </si>
  <si>
    <t>16-02309.000</t>
  </si>
  <si>
    <t>Total Unit Acres:</t>
  </si>
  <si>
    <t>Total :</t>
  </si>
  <si>
    <t>Total Consenting Acres:</t>
  </si>
  <si>
    <t>STEPHEN C. LEHMAN</t>
  </si>
  <si>
    <t>275 E. MAIN STREET</t>
  </si>
  <si>
    <t>44343 CRESTVIEW ROAD</t>
  </si>
  <si>
    <t>16-02207.004
(MINERAL # 16-06299.000)</t>
  </si>
  <si>
    <t>16-01683.000</t>
  </si>
  <si>
    <t>34-033777-000</t>
  </si>
  <si>
    <t>GARY E. DAY &amp; JOLANE R. DAY</t>
  </si>
  <si>
    <t>45296 SR 558</t>
  </si>
  <si>
    <t xml:space="preserve">All Mineral Owners in the proposed Fairfield Phoenix Southwest Unit 25. </t>
  </si>
  <si>
    <t>BEVERLY K. CLINE FKA BEVERLY K. BAER, TRUSTEE OF THE BEVERLY BAER REVOCABLE TRUST DATED JANUARY 4, 2001</t>
  </si>
  <si>
    <t>16-02270.000</t>
  </si>
  <si>
    <t>5640 RALEY ROAD</t>
  </si>
  <si>
    <t xml:space="preserve">TAYLOR E. SNYDER FKA TAYLOR E. CHAMBERLAIN </t>
  </si>
  <si>
    <t>16-00867.000
(MINERAL # 16-06273.000)</t>
  </si>
  <si>
    <t>12821 WOODWORTH ROAD</t>
  </si>
  <si>
    <t>NEW SPRINGFIELD</t>
  </si>
  <si>
    <t xml:space="preserve">JOYCE E. WARD </t>
  </si>
  <si>
    <t>16-02357.000</t>
  </si>
  <si>
    <t>5582 RALEY ROAD</t>
  </si>
  <si>
    <t>16-02357.001</t>
  </si>
  <si>
    <t>WLS107031</t>
  </si>
  <si>
    <t>16-02357.002</t>
  </si>
  <si>
    <t>16-00131.001</t>
  </si>
  <si>
    <t>16-00131.002</t>
  </si>
  <si>
    <t>16-01126.000</t>
  </si>
  <si>
    <t>16-00127.001</t>
  </si>
  <si>
    <t>16-00127.000</t>
  </si>
  <si>
    <t>16-00131.000</t>
  </si>
  <si>
    <t>16-00130.000</t>
  </si>
  <si>
    <t>16-00474.000</t>
  </si>
  <si>
    <t>MARK A. CHAMBERLAIN &amp; DAWN R. CHAMBERLAIN</t>
  </si>
  <si>
    <t>WLS107023</t>
  </si>
  <si>
    <t>WLS107029</t>
  </si>
  <si>
    <t>CHAMBERLAIN HOLDINGS LLC
ATTN:  MARK A. CHAMBERLAIN</t>
  </si>
  <si>
    <t>WILBUR ROBERT FUHRMAN, JR., TRUSTEE OF THE WILBUR ROBERT FUHRMAN, JR. REVOCABLE TRUST DATED APRIL 8, 2008</t>
  </si>
  <si>
    <t>12402 NW 10 COURT</t>
  </si>
  <si>
    <t>CORAL SPRINGS</t>
  </si>
  <si>
    <t>FL</t>
  </si>
  <si>
    <t>34-032774-000</t>
  </si>
  <si>
    <t>JAY CLINTON CHAMBERLAIN &amp; MARCIA L. MAGILL</t>
  </si>
  <si>
    <t>WLS107022</t>
  </si>
  <si>
    <t>WLS107021</t>
  </si>
  <si>
    <t xml:space="preserve">TODD A. RASCHILLA &amp; CYNTHIA C. RASCHILLA </t>
  </si>
  <si>
    <t>16-00098.000</t>
  </si>
  <si>
    <t>5832 RALEY ROAD</t>
  </si>
  <si>
    <t xml:space="preserve">CURTIS J. RASHILLA &amp; TERRI M. RASHILLA </t>
  </si>
  <si>
    <t>16-00098.002</t>
  </si>
  <si>
    <t>5900 RALEY ROAD</t>
  </si>
  <si>
    <t>WLS107025</t>
  </si>
  <si>
    <t>WLS107026</t>
  </si>
  <si>
    <t>WLS107024</t>
  </si>
  <si>
    <t>16-01159.000</t>
  </si>
  <si>
    <t>16-01158.000</t>
  </si>
  <si>
    <t>16-00098.001</t>
  </si>
  <si>
    <t>JESSICA D. HALL &amp; JONATHAN N. HALL</t>
  </si>
  <si>
    <t>WARREN EDWARD BOYER &amp; MARY MARGARET BOYER</t>
  </si>
  <si>
    <t>5934 RALEY ROAD</t>
  </si>
  <si>
    <t>5932 RALEY ROAD</t>
  </si>
  <si>
    <t>34-010634-000</t>
  </si>
  <si>
    <t>16-00754.000</t>
  </si>
  <si>
    <t>16-01239.000</t>
  </si>
  <si>
    <t xml:space="preserve">DANIEL L. JONES </t>
  </si>
  <si>
    <t>5755 RALEY ROAD</t>
  </si>
  <si>
    <t>34-030585-000</t>
  </si>
  <si>
    <t>16-00133.000</t>
  </si>
  <si>
    <t>16-00132.000</t>
  </si>
  <si>
    <t>12-01689.000</t>
  </si>
  <si>
    <t>12-01904.002</t>
  </si>
  <si>
    <t>12-01904.000</t>
  </si>
  <si>
    <t>12-00112.000</t>
  </si>
  <si>
    <t>12-01904.001</t>
  </si>
  <si>
    <t>TERRILL R. TOOT (LIFE ESTATE)</t>
  </si>
  <si>
    <t>SHANE L. TOOT (REMAINDERMAN)</t>
  </si>
  <si>
    <t>6791 RALEY ROAD</t>
  </si>
  <si>
    <t>ELKRUN</t>
  </si>
  <si>
    <t>1-359665-000</t>
  </si>
  <si>
    <t>**</t>
  </si>
  <si>
    <t>L340006059</t>
  </si>
  <si>
    <t>MATTHEW S. SEAMAN &amp; ELAINE M. SEAMAN</t>
  </si>
  <si>
    <t>6056 RALEY ROAD</t>
  </si>
  <si>
    <t>12-00341.000</t>
  </si>
  <si>
    <t>12-00583.000</t>
  </si>
  <si>
    <t>12-01888.000</t>
  </si>
  <si>
    <t>12-01887.000</t>
  </si>
  <si>
    <t>12-00587.000</t>
  </si>
  <si>
    <t>VICTORIA A. POTESTA</t>
  </si>
  <si>
    <t>6201 RALEY ROAD</t>
  </si>
  <si>
    <t>34-017418-000</t>
  </si>
  <si>
    <t xml:space="preserve">CHRISTOPHER LAYFIELD &amp; TAMMY J. LAYFIELD </t>
  </si>
  <si>
    <t>6027 SR 7</t>
  </si>
  <si>
    <t>34-015712-000</t>
  </si>
  <si>
    <t xml:space="preserve">RACHEL M. SMITH </t>
  </si>
  <si>
    <t>6055 SR 7</t>
  </si>
  <si>
    <t>6157 SR 7</t>
  </si>
  <si>
    <t>34-034882-000</t>
  </si>
  <si>
    <t xml:space="preserve">KATHERINE A. KARPINSKI </t>
  </si>
  <si>
    <t>12-00637.000</t>
  </si>
  <si>
    <t>6249 SR 7</t>
  </si>
  <si>
    <t>WLS107028</t>
  </si>
  <si>
    <t>12-00646.000</t>
  </si>
  <si>
    <t>12-00645.000</t>
  </si>
  <si>
    <t>12-00650.000</t>
  </si>
  <si>
    <t>12-00651.000</t>
  </si>
  <si>
    <t>12-00649.000</t>
  </si>
  <si>
    <t>12-00648.000</t>
  </si>
  <si>
    <t>12-00647.000</t>
  </si>
  <si>
    <t>12-00657.000</t>
  </si>
  <si>
    <t>12-00655.000</t>
  </si>
  <si>
    <t>12-00656.000</t>
  </si>
  <si>
    <t>12-00654.000</t>
  </si>
  <si>
    <t>12-01655.000</t>
  </si>
  <si>
    <t>12-00738.000</t>
  </si>
  <si>
    <t>12-01656.000</t>
  </si>
  <si>
    <t>12-01698.000</t>
  </si>
  <si>
    <t>CHRISTINA D. BROWN &amp; KENNETH J. BROWN</t>
  </si>
  <si>
    <t>WLS107032</t>
  </si>
  <si>
    <t>6269 SR 7</t>
  </si>
  <si>
    <t>L340006043</t>
  </si>
  <si>
    <t>LINSLEY-ROYAL FUNERAL HOME
ATTN: DAVID E. ROYAL</t>
  </si>
  <si>
    <t>12-00079.000</t>
  </si>
  <si>
    <t>644 E. MAIN STREET</t>
  </si>
  <si>
    <t>EAST PALESTINE</t>
  </si>
  <si>
    <t>12-01498.000</t>
  </si>
  <si>
    <t>12-50022.000</t>
  </si>
  <si>
    <t>12-01902.000</t>
  </si>
  <si>
    <t>12-01919.000</t>
  </si>
  <si>
    <t>LAKE MOUNT CHURCH OF CHRIST
ATTN: RICK URMSON</t>
  </si>
  <si>
    <t>6290 SR 7</t>
  </si>
  <si>
    <t>12-01901.001</t>
  </si>
  <si>
    <t>WLS107083</t>
  </si>
  <si>
    <t>1-359675-000</t>
  </si>
  <si>
    <t>BAKER'S GOLDEN ACRES, LLC
ATTN: DEBRA BAKER</t>
  </si>
  <si>
    <t>46761 CARTER ROAD</t>
  </si>
  <si>
    <t>KYLE R. BLATTERT</t>
  </si>
  <si>
    <t>PO BOX 43</t>
  </si>
  <si>
    <t>BOG SPRINGS</t>
  </si>
  <si>
    <t>WV</t>
  </si>
  <si>
    <t>12-00105.002</t>
  </si>
  <si>
    <t>12-00105.001</t>
  </si>
  <si>
    <t>12-00105.000</t>
  </si>
  <si>
    <t>12-00484.000</t>
  </si>
  <si>
    <t>12-00031.000</t>
  </si>
  <si>
    <t>12-00288.001</t>
  </si>
  <si>
    <t>12-00402.001</t>
  </si>
  <si>
    <t>12-00482.000</t>
  </si>
  <si>
    <t>12-00482.002</t>
  </si>
  <si>
    <t>DARRELL D. DUVALL &amp; JANINE DUVALL</t>
  </si>
  <si>
    <t>1-359584-000</t>
  </si>
  <si>
    <t>6334 RALEY ROAD</t>
  </si>
  <si>
    <t xml:space="preserve">JAMES T. LOUGH  </t>
  </si>
  <si>
    <t>6501 RALEY ROAD</t>
  </si>
  <si>
    <t xml:space="preserve">FRED HURST </t>
  </si>
  <si>
    <t>6592 RALEY ROAD</t>
  </si>
  <si>
    <t>WLS103012</t>
  </si>
  <si>
    <t>MICHAEL DOUGLAS FRASE &amp; MARCY L. DELLINGER</t>
  </si>
  <si>
    <t>SALLY A. BEIGHT, TRUSTEE OF THE DICKEY FAMILY REVOCABLE LIVING TRUST DATED APRIL 21, 2015</t>
  </si>
  <si>
    <t>45310 OLD SR 154</t>
  </si>
  <si>
    <t>118 LEAKE STREET</t>
  </si>
  <si>
    <t>BARBARA MUNTEAN, FKA BARBARA WATSON &amp; DAVID MUNTEAN</t>
  </si>
  <si>
    <t>34-033309-000</t>
  </si>
  <si>
    <t>6730 RALEY ROAD</t>
  </si>
  <si>
    <t>**Tract 187 &amp; 225  - Represents a Life Estate and Remainderman</t>
  </si>
  <si>
    <t>JOAN SMITH HINELINE, TRUSTEE OF THE SMITH FAMILY REVOCABLE TRUST, DATED JUNE 3, 2015</t>
  </si>
  <si>
    <t>DOUBLEDOWN LLC
ATTN: DAVID B. SCHLABACH</t>
  </si>
  <si>
    <t>COACHCRUDE LLC
ATTN: BRADY SCHLABACH</t>
  </si>
  <si>
    <t xml:space="preserve">ARTHUR H. RICHARDS, JR. &amp; ELAINE L. RICHARDS </t>
  </si>
  <si>
    <t>BDH ENTERPRISES, LTD.
ATTN: RANDALL D. HART</t>
  </si>
  <si>
    <t>NOBLE EARTH HOLDINGS LLC
ATTN: SCOTT MCPEEK</t>
  </si>
  <si>
    <t>TBK MANAGEMENT LLC
ATTN: HUNTER GUNDERSON</t>
  </si>
  <si>
    <t xml:space="preserve">PAUL E. COWAN &amp; MEGAN COWAN </t>
  </si>
  <si>
    <t>12-00402.001
(MINERAL # 12-02085.000)</t>
  </si>
  <si>
    <t>YES***</t>
  </si>
  <si>
    <t>44755 SHORT ROAD</t>
  </si>
  <si>
    <t>*** Tract 37, 54, 70, 81, 89, 90, 92, 93, 102 &amp; 103 are Non-Conforming Leases</t>
  </si>
  <si>
    <t>*Tract 80, 108, 123 , 132, 168, 173, 174, 175, 184, 185 &amp; 186  - Represents an Assignment of Payment directing all payments from the Mineral Owners, equally 50%, to each of the Assignees</t>
  </si>
  <si>
    <t>WLS103932
WLS107089</t>
  </si>
  <si>
    <t>WLS103792
WLS107021</t>
  </si>
  <si>
    <t>Hilcorp Working Interest Percentage</t>
  </si>
  <si>
    <t>Changes</t>
  </si>
  <si>
    <t>To account automatic rounding in Excel, increase all working interest percentages by 1 decimal.</t>
  </si>
  <si>
    <t>To account automatic rounding in Excel, increase all listed percentages by 1 decimal.</t>
  </si>
  <si>
    <t>To account automatic rounding in Excel, decrease all listed percentages by 1 decimal.</t>
  </si>
  <si>
    <t xml:space="preserve">To account automatic rounding in Excel, decrease tract participation in unit percentage by 1 decimal to account for rounding. </t>
  </si>
  <si>
    <t>To account for automatic rounding in Excel, decrease the tract participation in unit percentage by 1 decimal.</t>
  </si>
  <si>
    <t>To account for automatic rounding in Excel, decrease the tract participation in unit percentage by 3 decimals.</t>
  </si>
  <si>
    <t xml:space="preserve">To make all working interest percentages have the same number of decimals, increase CEVCO's, Equinor's, and Burj's working interest percentages by 1 decimal. </t>
  </si>
  <si>
    <t xml:space="preserve">To account for automatic rounding in Excel, increase all listed percentages by 3 decimals. </t>
  </si>
  <si>
    <t xml:space="preserve">To account for automatic rounding in Excel, increase all listed percentages by 2 decimals. </t>
  </si>
  <si>
    <t xml:space="preserve">To account for automatic rounding in Excel, increase all listed percentages by 1 decimal. </t>
  </si>
  <si>
    <t>To account for automatic rounding in Excel, increase Burj's working interest by 0.00001%.</t>
  </si>
  <si>
    <t>To account automatic rounding in Excel, decrease all working interest percentages by 1 decimal.</t>
  </si>
  <si>
    <t xml:space="preserve">None. </t>
  </si>
  <si>
    <t>Revised 7/3/2025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</si>
</sst>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%"/>
    <numFmt numFmtId="167" formatCode="0.000000%"/>
    <numFmt numFmtId="168" formatCode="0.00000%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" fontId="20" fillId="0" borderId="1" xfId="0" applyNumberFormat="1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166" fontId="20" fillId="0" borderId="1" xfId="0" applyNumberFormat="1" applyFont="1" applyBorder="1" applyAlignment="1">
      <alignment horizontal="center" vertical="center"/>
    </xf>
    <xf numFmtId="168" fontId="2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164" fontId="2" fillId="0" borderId="0" xfId="0" applyNumberFormat="1" applyFont="1"/>
    <xf numFmtId="165" fontId="2" fillId="0" borderId="0" xfId="0" applyNumberFormat="1" applyFont="1"/>
    <xf numFmtId="164" fontId="2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164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C8EC-737A-4D8E-8AEA-060560F19F26}">
  <sheetPr>
    <pageSetUpPr fitToPage="1"/>
  </sheetPr>
  <dimension ref="A1:T281"/>
  <sheetViews>
    <sheetView tabSelected="1" workbookViewId="0">
      <pane ySplit="3" topLeftCell="A4" activePane="bottomLeft" state="frozen"/>
      <selection pane="bottomLeft" activeCell="C3" sqref="C3"/>
    </sheetView>
  </sheetViews>
  <sheetFormatPr defaultColWidth="9.140625" defaultRowHeight="15.75" x14ac:dyDescent="0.25"/>
  <cols>
    <col min="1" max="1" width="14.28515625" style="30" bestFit="1" customWidth="1"/>
    <col min="2" max="2" width="18" style="30" bestFit="1" customWidth="1"/>
    <col min="3" max="3" width="54.7109375" style="45" customWidth="1"/>
    <col min="4" max="4" width="16.140625" style="30" bestFit="1" customWidth="1"/>
    <col min="5" max="5" width="24.140625" style="30" customWidth="1"/>
    <col min="6" max="6" width="18.7109375" style="48" bestFit="1" customWidth="1"/>
    <col min="7" max="7" width="19" style="4" customWidth="1"/>
    <col min="8" max="8" width="27.28515625" style="30" bestFit="1" customWidth="1"/>
    <col min="9" max="9" width="14.28515625" style="30" bestFit="1" customWidth="1"/>
    <col min="10" max="10" width="15.7109375" style="30" bestFit="1" customWidth="1"/>
    <col min="11" max="11" width="16.7109375" style="4" customWidth="1"/>
    <col min="12" max="12" width="16.42578125" style="4" customWidth="1"/>
    <col min="13" max="13" width="14.42578125" style="4" customWidth="1"/>
    <col min="14" max="14" width="15.5703125" style="30" customWidth="1"/>
    <col min="15" max="15" width="14" style="30" customWidth="1"/>
    <col min="16" max="16" width="33.7109375" style="30" bestFit="1" customWidth="1"/>
    <col min="17" max="17" width="20.5703125" style="4" bestFit="1" customWidth="1"/>
    <col min="18" max="18" width="8.28515625" style="4" customWidth="1"/>
    <col min="19" max="19" width="8.42578125" style="4" bestFit="1" customWidth="1"/>
    <col min="20" max="20" width="19" style="4" customWidth="1"/>
    <col min="21" max="16384" width="9.140625" style="4"/>
  </cols>
  <sheetData>
    <row r="1" spans="1:20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51"/>
      <c r="S1" s="51"/>
    </row>
    <row r="2" spans="1:20" x14ac:dyDescent="0.25">
      <c r="A2" s="57" t="s">
        <v>525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R2" s="58"/>
      <c r="S2" s="58"/>
      <c r="T2" s="53"/>
    </row>
    <row r="3" spans="1:20" ht="63" x14ac:dyDescent="0.25">
      <c r="A3" s="5" t="s">
        <v>1</v>
      </c>
      <c r="B3" s="54" t="s">
        <v>2</v>
      </c>
      <c r="C3" s="55" t="s">
        <v>3</v>
      </c>
      <c r="D3" s="55" t="s">
        <v>4</v>
      </c>
      <c r="E3" s="55" t="s">
        <v>5</v>
      </c>
      <c r="F3" s="56" t="s">
        <v>6</v>
      </c>
      <c r="G3" s="55" t="s">
        <v>7</v>
      </c>
      <c r="H3" s="54" t="s">
        <v>8</v>
      </c>
      <c r="I3" s="54" t="s">
        <v>9</v>
      </c>
      <c r="J3" s="54" t="s">
        <v>10</v>
      </c>
      <c r="K3" s="55" t="s">
        <v>11</v>
      </c>
      <c r="L3" s="55" t="s">
        <v>694</v>
      </c>
      <c r="M3" s="55" t="s">
        <v>12</v>
      </c>
      <c r="N3" s="55" t="s">
        <v>13</v>
      </c>
      <c r="O3" s="55" t="s">
        <v>14</v>
      </c>
      <c r="P3" s="54" t="s">
        <v>15</v>
      </c>
      <c r="Q3" s="54" t="s">
        <v>16</v>
      </c>
      <c r="R3" s="54" t="s">
        <v>17</v>
      </c>
      <c r="S3" s="54" t="s">
        <v>18</v>
      </c>
      <c r="T3" s="54" t="s">
        <v>695</v>
      </c>
    </row>
    <row r="4" spans="1:20" s="12" customFormat="1" x14ac:dyDescent="0.25">
      <c r="A4" s="6">
        <v>1</v>
      </c>
      <c r="B4" s="7" t="s">
        <v>19</v>
      </c>
      <c r="C4" s="8" t="s">
        <v>20</v>
      </c>
      <c r="D4" s="6" t="s">
        <v>21</v>
      </c>
      <c r="E4" s="9">
        <v>1</v>
      </c>
      <c r="F4" s="10">
        <v>1E-3</v>
      </c>
      <c r="G4" s="2">
        <f t="shared" ref="G4:G35" si="0">F4/$F$276</f>
        <v>7.8256467625303681E-7</v>
      </c>
      <c r="H4" s="7" t="s">
        <v>22</v>
      </c>
      <c r="I4" s="7" t="s">
        <v>23</v>
      </c>
      <c r="J4" s="7" t="s">
        <v>24</v>
      </c>
      <c r="K4" s="2">
        <f>L4+M4+N4+O4</f>
        <v>7.8256467625303681E-7</v>
      </c>
      <c r="L4" s="2">
        <f>1*G4</f>
        <v>7.8256467625303681E-7</v>
      </c>
      <c r="M4" s="11">
        <v>0</v>
      </c>
      <c r="N4" s="11">
        <v>0</v>
      </c>
      <c r="O4" s="11">
        <v>0</v>
      </c>
      <c r="P4" s="7" t="s">
        <v>25</v>
      </c>
      <c r="Q4" s="7" t="s">
        <v>24</v>
      </c>
      <c r="R4" s="6" t="s">
        <v>26</v>
      </c>
      <c r="S4" s="6">
        <v>44408</v>
      </c>
      <c r="T4" s="3" t="s">
        <v>708</v>
      </c>
    </row>
    <row r="5" spans="1:20" s="12" customFormat="1" ht="31.5" x14ac:dyDescent="0.25">
      <c r="A5" s="6">
        <v>2</v>
      </c>
      <c r="B5" s="7" t="s">
        <v>27</v>
      </c>
      <c r="C5" s="8" t="s">
        <v>28</v>
      </c>
      <c r="D5" s="6" t="s">
        <v>21</v>
      </c>
      <c r="E5" s="9">
        <v>1</v>
      </c>
      <c r="F5" s="10">
        <v>0.54700000000000004</v>
      </c>
      <c r="G5" s="11">
        <f t="shared" si="0"/>
        <v>4.2806287791041114E-4</v>
      </c>
      <c r="H5" s="7" t="s">
        <v>29</v>
      </c>
      <c r="I5" s="7" t="s">
        <v>23</v>
      </c>
      <c r="J5" s="7" t="s">
        <v>24</v>
      </c>
      <c r="K5" s="11">
        <f t="shared" ref="K5:K68" si="1">L5+M5+N5+O5</f>
        <v>4.2806287791041114E-4</v>
      </c>
      <c r="L5" s="11">
        <f>1*G5</f>
        <v>4.2806287791041114E-4</v>
      </c>
      <c r="M5" s="11">
        <v>0</v>
      </c>
      <c r="N5" s="11">
        <v>0</v>
      </c>
      <c r="O5" s="11">
        <v>0</v>
      </c>
      <c r="P5" s="7" t="s">
        <v>30</v>
      </c>
      <c r="Q5" s="7" t="s">
        <v>24</v>
      </c>
      <c r="R5" s="6" t="s">
        <v>26</v>
      </c>
      <c r="S5" s="6">
        <v>44408</v>
      </c>
      <c r="T5" s="3" t="s">
        <v>708</v>
      </c>
    </row>
    <row r="6" spans="1:20" s="12" customFormat="1" ht="47.25" x14ac:dyDescent="0.25">
      <c r="A6" s="6">
        <v>3</v>
      </c>
      <c r="B6" s="7" t="s">
        <v>31</v>
      </c>
      <c r="C6" s="8" t="s">
        <v>32</v>
      </c>
      <c r="D6" s="6" t="s">
        <v>33</v>
      </c>
      <c r="E6" s="9">
        <v>1</v>
      </c>
      <c r="F6" s="10">
        <v>2.3540000000000001</v>
      </c>
      <c r="G6" s="11">
        <f t="shared" si="0"/>
        <v>1.8421572478996486E-3</v>
      </c>
      <c r="H6" s="13" t="s">
        <v>34</v>
      </c>
      <c r="I6" s="7" t="s">
        <v>23</v>
      </c>
      <c r="J6" s="7" t="s">
        <v>24</v>
      </c>
      <c r="K6" s="11">
        <f t="shared" si="1"/>
        <v>0</v>
      </c>
      <c r="L6" s="11">
        <v>0</v>
      </c>
      <c r="M6" s="11">
        <v>0</v>
      </c>
      <c r="N6" s="11">
        <v>0</v>
      </c>
      <c r="O6" s="11">
        <v>0</v>
      </c>
      <c r="P6" s="14" t="s">
        <v>35</v>
      </c>
      <c r="Q6" s="14" t="s">
        <v>36</v>
      </c>
      <c r="R6" s="6" t="s">
        <v>37</v>
      </c>
      <c r="S6" s="6">
        <v>76102</v>
      </c>
      <c r="T6" s="3" t="s">
        <v>708</v>
      </c>
    </row>
    <row r="7" spans="1:20" s="12" customFormat="1" ht="47.25" x14ac:dyDescent="0.25">
      <c r="A7" s="6">
        <v>4</v>
      </c>
      <c r="B7" s="7" t="s">
        <v>31</v>
      </c>
      <c r="C7" s="8" t="s">
        <v>32</v>
      </c>
      <c r="D7" s="6" t="s">
        <v>33</v>
      </c>
      <c r="E7" s="9">
        <v>1</v>
      </c>
      <c r="F7" s="10">
        <v>4.4720000000000004</v>
      </c>
      <c r="G7" s="11">
        <f t="shared" si="0"/>
        <v>3.4996292322035808E-3</v>
      </c>
      <c r="H7" s="13" t="s">
        <v>38</v>
      </c>
      <c r="I7" s="7" t="s">
        <v>23</v>
      </c>
      <c r="J7" s="7" t="s">
        <v>24</v>
      </c>
      <c r="K7" s="11">
        <f t="shared" si="1"/>
        <v>0</v>
      </c>
      <c r="L7" s="11">
        <v>0</v>
      </c>
      <c r="M7" s="11">
        <v>0</v>
      </c>
      <c r="N7" s="11">
        <v>0</v>
      </c>
      <c r="O7" s="11">
        <v>0</v>
      </c>
      <c r="P7" s="14" t="s">
        <v>35</v>
      </c>
      <c r="Q7" s="14" t="s">
        <v>36</v>
      </c>
      <c r="R7" s="6" t="s">
        <v>37</v>
      </c>
      <c r="S7" s="6">
        <v>76102</v>
      </c>
      <c r="T7" s="3" t="s">
        <v>708</v>
      </c>
    </row>
    <row r="8" spans="1:20" s="12" customFormat="1" ht="31.5" x14ac:dyDescent="0.25">
      <c r="A8" s="6">
        <v>5</v>
      </c>
      <c r="B8" s="7" t="s">
        <v>39</v>
      </c>
      <c r="C8" s="8" t="s">
        <v>685</v>
      </c>
      <c r="D8" s="6" t="s">
        <v>21</v>
      </c>
      <c r="E8" s="9">
        <v>1</v>
      </c>
      <c r="F8" s="10">
        <v>0.55000000000000004</v>
      </c>
      <c r="G8" s="11">
        <f t="shared" si="0"/>
        <v>4.3041057193917023E-4</v>
      </c>
      <c r="H8" s="13" t="s">
        <v>40</v>
      </c>
      <c r="I8" s="7" t="s">
        <v>23</v>
      </c>
      <c r="J8" s="7" t="s">
        <v>24</v>
      </c>
      <c r="K8" s="11">
        <f t="shared" si="1"/>
        <v>4.3041057193917023E-4</v>
      </c>
      <c r="L8" s="11">
        <f>1*G8</f>
        <v>4.3041057193917023E-4</v>
      </c>
      <c r="M8" s="11">
        <v>0</v>
      </c>
      <c r="N8" s="11">
        <v>0</v>
      </c>
      <c r="O8" s="11">
        <v>0</v>
      </c>
      <c r="P8" s="14" t="s">
        <v>41</v>
      </c>
      <c r="Q8" s="7" t="s">
        <v>24</v>
      </c>
      <c r="R8" s="6" t="s">
        <v>26</v>
      </c>
      <c r="S8" s="6">
        <v>44408</v>
      </c>
      <c r="T8" s="3" t="s">
        <v>708</v>
      </c>
    </row>
    <row r="9" spans="1:20" s="12" customFormat="1" ht="31.5" x14ac:dyDescent="0.25">
      <c r="A9" s="6">
        <v>6</v>
      </c>
      <c r="B9" s="7" t="s">
        <v>42</v>
      </c>
      <c r="C9" s="8" t="s">
        <v>43</v>
      </c>
      <c r="D9" s="6" t="s">
        <v>21</v>
      </c>
      <c r="E9" s="9">
        <v>1</v>
      </c>
      <c r="F9" s="10">
        <v>6.359</v>
      </c>
      <c r="G9" s="11">
        <f t="shared" si="0"/>
        <v>4.9763287762930606E-3</v>
      </c>
      <c r="H9" s="7" t="s">
        <v>44</v>
      </c>
      <c r="I9" s="7" t="s">
        <v>23</v>
      </c>
      <c r="J9" s="7" t="s">
        <v>24</v>
      </c>
      <c r="K9" s="11">
        <f t="shared" si="1"/>
        <v>4.9763287762930606E-3</v>
      </c>
      <c r="L9" s="11">
        <f>1*G9</f>
        <v>4.9763287762930606E-3</v>
      </c>
      <c r="M9" s="11">
        <v>0</v>
      </c>
      <c r="N9" s="11">
        <v>0</v>
      </c>
      <c r="O9" s="11">
        <v>0</v>
      </c>
      <c r="P9" s="7" t="s">
        <v>45</v>
      </c>
      <c r="Q9" s="7" t="s">
        <v>24</v>
      </c>
      <c r="R9" s="6" t="s">
        <v>26</v>
      </c>
      <c r="S9" s="6">
        <v>44408</v>
      </c>
      <c r="T9" s="3" t="s">
        <v>708</v>
      </c>
    </row>
    <row r="10" spans="1:20" s="12" customFormat="1" ht="31.5" x14ac:dyDescent="0.25">
      <c r="A10" s="6">
        <v>7</v>
      </c>
      <c r="B10" s="7" t="s">
        <v>42</v>
      </c>
      <c r="C10" s="8" t="s">
        <v>43</v>
      </c>
      <c r="D10" s="6" t="s">
        <v>21</v>
      </c>
      <c r="E10" s="9">
        <v>1</v>
      </c>
      <c r="F10" s="10">
        <v>0.42399999999999999</v>
      </c>
      <c r="G10" s="11">
        <f t="shared" si="0"/>
        <v>3.3180742273128757E-4</v>
      </c>
      <c r="H10" s="7" t="s">
        <v>46</v>
      </c>
      <c r="I10" s="7" t="s">
        <v>23</v>
      </c>
      <c r="J10" s="7" t="s">
        <v>24</v>
      </c>
      <c r="K10" s="11">
        <f t="shared" si="1"/>
        <v>3.3180742273128757E-4</v>
      </c>
      <c r="L10" s="11">
        <f>1*G10</f>
        <v>3.3180742273128757E-4</v>
      </c>
      <c r="M10" s="11">
        <v>0</v>
      </c>
      <c r="N10" s="11">
        <v>0</v>
      </c>
      <c r="O10" s="11">
        <v>0</v>
      </c>
      <c r="P10" s="7" t="s">
        <v>45</v>
      </c>
      <c r="Q10" s="7" t="s">
        <v>24</v>
      </c>
      <c r="R10" s="6" t="s">
        <v>26</v>
      </c>
      <c r="S10" s="6">
        <v>44408</v>
      </c>
      <c r="T10" s="3" t="s">
        <v>708</v>
      </c>
    </row>
    <row r="11" spans="1:20" s="12" customFormat="1" ht="47.25" x14ac:dyDescent="0.25">
      <c r="A11" s="6" t="s">
        <v>47</v>
      </c>
      <c r="B11" s="7" t="s">
        <v>48</v>
      </c>
      <c r="C11" s="8" t="s">
        <v>49</v>
      </c>
      <c r="D11" s="6" t="s">
        <v>21</v>
      </c>
      <c r="E11" s="9">
        <v>1</v>
      </c>
      <c r="F11" s="10">
        <v>48.945399999999999</v>
      </c>
      <c r="G11" s="11">
        <f t="shared" si="0"/>
        <v>3.8302941105075386E-2</v>
      </c>
      <c r="H11" s="7" t="s">
        <v>50</v>
      </c>
      <c r="I11" s="7" t="s">
        <v>23</v>
      </c>
      <c r="J11" s="7" t="s">
        <v>24</v>
      </c>
      <c r="K11" s="11">
        <f t="shared" si="1"/>
        <v>3.8302941105075386E-2</v>
      </c>
      <c r="L11" s="11">
        <f>1*G11</f>
        <v>3.8302941105075386E-2</v>
      </c>
      <c r="M11" s="11">
        <v>0</v>
      </c>
      <c r="N11" s="11">
        <v>0</v>
      </c>
      <c r="O11" s="11">
        <v>0</v>
      </c>
      <c r="P11" s="7" t="s">
        <v>51</v>
      </c>
      <c r="Q11" s="7" t="s">
        <v>24</v>
      </c>
      <c r="R11" s="6" t="s">
        <v>26</v>
      </c>
      <c r="S11" s="6">
        <v>44408</v>
      </c>
      <c r="T11" s="3" t="s">
        <v>708</v>
      </c>
    </row>
    <row r="12" spans="1:20" s="12" customFormat="1" ht="47.25" x14ac:dyDescent="0.25">
      <c r="A12" s="6" t="s">
        <v>52</v>
      </c>
      <c r="B12" s="7" t="s">
        <v>53</v>
      </c>
      <c r="C12" s="8" t="s">
        <v>49</v>
      </c>
      <c r="D12" s="6" t="s">
        <v>21</v>
      </c>
      <c r="E12" s="9">
        <v>1</v>
      </c>
      <c r="F12" s="10">
        <v>1.4556</v>
      </c>
      <c r="G12" s="11">
        <f t="shared" si="0"/>
        <v>1.1391011427539202E-3</v>
      </c>
      <c r="H12" s="7" t="s">
        <v>50</v>
      </c>
      <c r="I12" s="7" t="s">
        <v>23</v>
      </c>
      <c r="J12" s="7" t="s">
        <v>24</v>
      </c>
      <c r="K12" s="11">
        <f t="shared" si="1"/>
        <v>1.1391011427539202E-3</v>
      </c>
      <c r="L12" s="11">
        <f>1*G12</f>
        <v>1.1391011427539202E-3</v>
      </c>
      <c r="M12" s="11">
        <v>0</v>
      </c>
      <c r="N12" s="11">
        <v>0</v>
      </c>
      <c r="O12" s="11">
        <v>0</v>
      </c>
      <c r="P12" s="7" t="s">
        <v>51</v>
      </c>
      <c r="Q12" s="7" t="s">
        <v>24</v>
      </c>
      <c r="R12" s="6" t="s">
        <v>26</v>
      </c>
      <c r="S12" s="6">
        <v>44408</v>
      </c>
      <c r="T12" s="3" t="s">
        <v>708</v>
      </c>
    </row>
    <row r="13" spans="1:20" s="12" customFormat="1" x14ac:dyDescent="0.25">
      <c r="A13" s="6">
        <v>9</v>
      </c>
      <c r="B13" s="7" t="s">
        <v>31</v>
      </c>
      <c r="C13" s="8" t="s">
        <v>54</v>
      </c>
      <c r="D13" s="6" t="s">
        <v>33</v>
      </c>
      <c r="E13" s="9">
        <v>1</v>
      </c>
      <c r="F13" s="10">
        <v>4.5720999999999998</v>
      </c>
      <c r="G13" s="11">
        <f t="shared" si="0"/>
        <v>3.5779639562965094E-3</v>
      </c>
      <c r="H13" s="7" t="s">
        <v>55</v>
      </c>
      <c r="I13" s="7" t="s">
        <v>23</v>
      </c>
      <c r="J13" s="7" t="s">
        <v>24</v>
      </c>
      <c r="K13" s="11">
        <f t="shared" si="1"/>
        <v>0</v>
      </c>
      <c r="L13" s="11">
        <v>0</v>
      </c>
      <c r="M13" s="11">
        <v>0</v>
      </c>
      <c r="N13" s="11">
        <v>0</v>
      </c>
      <c r="O13" s="11">
        <v>0</v>
      </c>
      <c r="P13" s="7" t="s">
        <v>56</v>
      </c>
      <c r="Q13" s="7" t="s">
        <v>24</v>
      </c>
      <c r="R13" s="7" t="s">
        <v>26</v>
      </c>
      <c r="S13" s="7">
        <v>44408</v>
      </c>
      <c r="T13" s="3" t="s">
        <v>708</v>
      </c>
    </row>
    <row r="14" spans="1:20" s="12" customFormat="1" x14ac:dyDescent="0.25">
      <c r="A14" s="6">
        <v>10</v>
      </c>
      <c r="B14" s="7" t="s">
        <v>57</v>
      </c>
      <c r="C14" s="8" t="s">
        <v>58</v>
      </c>
      <c r="D14" s="6" t="s">
        <v>21</v>
      </c>
      <c r="E14" s="9">
        <v>0.5</v>
      </c>
      <c r="F14" s="10">
        <f>23.552*E14</f>
        <v>11.776</v>
      </c>
      <c r="G14" s="11">
        <f t="shared" si="0"/>
        <v>9.2154816275557602E-3</v>
      </c>
      <c r="H14" s="7" t="s">
        <v>59</v>
      </c>
      <c r="I14" s="7" t="s">
        <v>23</v>
      </c>
      <c r="J14" s="7" t="s">
        <v>24</v>
      </c>
      <c r="K14" s="11">
        <f t="shared" si="1"/>
        <v>9.2154816275557602E-3</v>
      </c>
      <c r="L14" s="11">
        <f t="shared" ref="L14:L42" si="2">1*G14</f>
        <v>9.2154816275557602E-3</v>
      </c>
      <c r="M14" s="11">
        <v>0</v>
      </c>
      <c r="N14" s="11">
        <v>0</v>
      </c>
      <c r="O14" s="11">
        <v>0</v>
      </c>
      <c r="P14" s="7" t="s">
        <v>60</v>
      </c>
      <c r="Q14" s="7" t="s">
        <v>24</v>
      </c>
      <c r="R14" s="6" t="s">
        <v>26</v>
      </c>
      <c r="S14" s="6">
        <v>44408</v>
      </c>
      <c r="T14" s="3" t="s">
        <v>708</v>
      </c>
    </row>
    <row r="15" spans="1:20" s="12" customFormat="1" x14ac:dyDescent="0.25">
      <c r="A15" s="6">
        <v>10</v>
      </c>
      <c r="B15" s="7" t="s">
        <v>57</v>
      </c>
      <c r="C15" s="8" t="s">
        <v>61</v>
      </c>
      <c r="D15" s="6" t="s">
        <v>21</v>
      </c>
      <c r="E15" s="9">
        <v>0.5</v>
      </c>
      <c r="F15" s="10">
        <f>23.552*E15</f>
        <v>11.776</v>
      </c>
      <c r="G15" s="11">
        <f t="shared" si="0"/>
        <v>9.2154816275557602E-3</v>
      </c>
      <c r="H15" s="7" t="s">
        <v>59</v>
      </c>
      <c r="I15" s="7" t="s">
        <v>23</v>
      </c>
      <c r="J15" s="7" t="s">
        <v>24</v>
      </c>
      <c r="K15" s="11">
        <f t="shared" si="1"/>
        <v>9.2154816275557602E-3</v>
      </c>
      <c r="L15" s="11">
        <f t="shared" si="2"/>
        <v>9.2154816275557602E-3</v>
      </c>
      <c r="M15" s="11">
        <v>0</v>
      </c>
      <c r="N15" s="11">
        <v>0</v>
      </c>
      <c r="O15" s="11">
        <v>0</v>
      </c>
      <c r="P15" s="7" t="s">
        <v>62</v>
      </c>
      <c r="Q15" s="7" t="s">
        <v>24</v>
      </c>
      <c r="R15" s="6" t="s">
        <v>26</v>
      </c>
      <c r="S15" s="6">
        <v>44408</v>
      </c>
      <c r="T15" s="3" t="s">
        <v>708</v>
      </c>
    </row>
    <row r="16" spans="1:20" s="12" customFormat="1" x14ac:dyDescent="0.25">
      <c r="A16" s="6">
        <v>11</v>
      </c>
      <c r="B16" s="7" t="s">
        <v>57</v>
      </c>
      <c r="C16" s="8" t="s">
        <v>58</v>
      </c>
      <c r="D16" s="6" t="s">
        <v>21</v>
      </c>
      <c r="E16" s="9">
        <v>0.5</v>
      </c>
      <c r="F16" s="10">
        <f>7.819*E16</f>
        <v>3.9095</v>
      </c>
      <c r="G16" s="11">
        <f t="shared" si="0"/>
        <v>3.0594366018112471E-3</v>
      </c>
      <c r="H16" s="7" t="s">
        <v>63</v>
      </c>
      <c r="I16" s="7" t="s">
        <v>23</v>
      </c>
      <c r="J16" s="7" t="s">
        <v>24</v>
      </c>
      <c r="K16" s="11">
        <f t="shared" si="1"/>
        <v>3.0594366018112471E-3</v>
      </c>
      <c r="L16" s="11">
        <f t="shared" si="2"/>
        <v>3.0594366018112471E-3</v>
      </c>
      <c r="M16" s="11">
        <v>0</v>
      </c>
      <c r="N16" s="11">
        <v>0</v>
      </c>
      <c r="O16" s="11">
        <v>0</v>
      </c>
      <c r="P16" s="7" t="s">
        <v>60</v>
      </c>
      <c r="Q16" s="7" t="s">
        <v>24</v>
      </c>
      <c r="R16" s="6" t="s">
        <v>26</v>
      </c>
      <c r="S16" s="6">
        <v>44408</v>
      </c>
      <c r="T16" s="3" t="s">
        <v>708</v>
      </c>
    </row>
    <row r="17" spans="1:20" s="12" customFormat="1" x14ac:dyDescent="0.25">
      <c r="A17" s="6">
        <v>11</v>
      </c>
      <c r="B17" s="7" t="s">
        <v>57</v>
      </c>
      <c r="C17" s="8" t="s">
        <v>61</v>
      </c>
      <c r="D17" s="6" t="s">
        <v>21</v>
      </c>
      <c r="E17" s="9">
        <v>0.5</v>
      </c>
      <c r="F17" s="10">
        <f>7.819*E17</f>
        <v>3.9095</v>
      </c>
      <c r="G17" s="11">
        <f t="shared" si="0"/>
        <v>3.0594366018112471E-3</v>
      </c>
      <c r="H17" s="7" t="s">
        <v>63</v>
      </c>
      <c r="I17" s="7" t="s">
        <v>23</v>
      </c>
      <c r="J17" s="7" t="s">
        <v>24</v>
      </c>
      <c r="K17" s="11">
        <f t="shared" si="1"/>
        <v>3.0594366018112471E-3</v>
      </c>
      <c r="L17" s="11">
        <f t="shared" si="2"/>
        <v>3.0594366018112471E-3</v>
      </c>
      <c r="M17" s="11">
        <v>0</v>
      </c>
      <c r="N17" s="11">
        <v>0</v>
      </c>
      <c r="O17" s="11">
        <v>0</v>
      </c>
      <c r="P17" s="7" t="s">
        <v>62</v>
      </c>
      <c r="Q17" s="7" t="s">
        <v>24</v>
      </c>
      <c r="R17" s="6" t="s">
        <v>26</v>
      </c>
      <c r="S17" s="6">
        <v>44408</v>
      </c>
      <c r="T17" s="3" t="s">
        <v>708</v>
      </c>
    </row>
    <row r="18" spans="1:20" s="12" customFormat="1" x14ac:dyDescent="0.25">
      <c r="A18" s="6">
        <v>12</v>
      </c>
      <c r="B18" s="7" t="s">
        <v>57</v>
      </c>
      <c r="C18" s="8" t="s">
        <v>58</v>
      </c>
      <c r="D18" s="6" t="s">
        <v>21</v>
      </c>
      <c r="E18" s="9">
        <v>0.5</v>
      </c>
      <c r="F18" s="10">
        <f>5*E18</f>
        <v>2.5</v>
      </c>
      <c r="G18" s="11">
        <f t="shared" si="0"/>
        <v>1.9564116906325918E-3</v>
      </c>
      <c r="H18" s="7" t="s">
        <v>64</v>
      </c>
      <c r="I18" s="7" t="s">
        <v>23</v>
      </c>
      <c r="J18" s="7" t="s">
        <v>24</v>
      </c>
      <c r="K18" s="11">
        <f t="shared" si="1"/>
        <v>1.9564116906325918E-3</v>
      </c>
      <c r="L18" s="11">
        <f t="shared" si="2"/>
        <v>1.9564116906325918E-3</v>
      </c>
      <c r="M18" s="11">
        <v>0</v>
      </c>
      <c r="N18" s="11">
        <v>0</v>
      </c>
      <c r="O18" s="11">
        <v>0</v>
      </c>
      <c r="P18" s="7" t="s">
        <v>60</v>
      </c>
      <c r="Q18" s="7" t="s">
        <v>24</v>
      </c>
      <c r="R18" s="6" t="s">
        <v>26</v>
      </c>
      <c r="S18" s="6">
        <v>44408</v>
      </c>
      <c r="T18" s="3" t="s">
        <v>708</v>
      </c>
    </row>
    <row r="19" spans="1:20" s="12" customFormat="1" x14ac:dyDescent="0.25">
      <c r="A19" s="6">
        <v>12</v>
      </c>
      <c r="B19" s="7" t="s">
        <v>57</v>
      </c>
      <c r="C19" s="8" t="s">
        <v>61</v>
      </c>
      <c r="D19" s="6" t="s">
        <v>21</v>
      </c>
      <c r="E19" s="9">
        <v>0.5</v>
      </c>
      <c r="F19" s="10">
        <f>5*E19</f>
        <v>2.5</v>
      </c>
      <c r="G19" s="11">
        <f t="shared" si="0"/>
        <v>1.9564116906325918E-3</v>
      </c>
      <c r="H19" s="7" t="s">
        <v>64</v>
      </c>
      <c r="I19" s="7" t="s">
        <v>23</v>
      </c>
      <c r="J19" s="7" t="s">
        <v>24</v>
      </c>
      <c r="K19" s="11">
        <f t="shared" si="1"/>
        <v>1.9564116906325918E-3</v>
      </c>
      <c r="L19" s="11">
        <f t="shared" si="2"/>
        <v>1.9564116906325918E-3</v>
      </c>
      <c r="M19" s="11">
        <v>0</v>
      </c>
      <c r="N19" s="11">
        <v>0</v>
      </c>
      <c r="O19" s="11">
        <v>0</v>
      </c>
      <c r="P19" s="7" t="s">
        <v>62</v>
      </c>
      <c r="Q19" s="7" t="s">
        <v>24</v>
      </c>
      <c r="R19" s="6" t="s">
        <v>26</v>
      </c>
      <c r="S19" s="6">
        <v>44408</v>
      </c>
      <c r="T19" s="3" t="s">
        <v>708</v>
      </c>
    </row>
    <row r="20" spans="1:20" s="12" customFormat="1" ht="31.5" x14ac:dyDescent="0.25">
      <c r="A20" s="6">
        <v>13</v>
      </c>
      <c r="B20" s="7" t="s">
        <v>65</v>
      </c>
      <c r="C20" s="8" t="s">
        <v>684</v>
      </c>
      <c r="D20" s="6" t="s">
        <v>21</v>
      </c>
      <c r="E20" s="9">
        <v>1</v>
      </c>
      <c r="F20" s="10">
        <v>9.5</v>
      </c>
      <c r="G20" s="11">
        <f t="shared" si="0"/>
        <v>7.4343644244038495E-3</v>
      </c>
      <c r="H20" s="7" t="s">
        <v>66</v>
      </c>
      <c r="I20" s="7" t="s">
        <v>23</v>
      </c>
      <c r="J20" s="7" t="s">
        <v>24</v>
      </c>
      <c r="K20" s="11">
        <f t="shared" si="1"/>
        <v>7.4343644244038495E-3</v>
      </c>
      <c r="L20" s="11">
        <f t="shared" si="2"/>
        <v>7.4343644244038495E-3</v>
      </c>
      <c r="M20" s="11">
        <v>0</v>
      </c>
      <c r="N20" s="11">
        <v>0</v>
      </c>
      <c r="O20" s="11">
        <v>0</v>
      </c>
      <c r="P20" s="7" t="s">
        <v>67</v>
      </c>
      <c r="Q20" s="7" t="s">
        <v>24</v>
      </c>
      <c r="R20" s="7" t="s">
        <v>26</v>
      </c>
      <c r="S20" s="7">
        <v>44408</v>
      </c>
      <c r="T20" s="3" t="s">
        <v>708</v>
      </c>
    </row>
    <row r="21" spans="1:20" s="12" customFormat="1" x14ac:dyDescent="0.25">
      <c r="A21" s="6">
        <v>14</v>
      </c>
      <c r="B21" s="7" t="s">
        <v>68</v>
      </c>
      <c r="C21" s="8" t="s">
        <v>69</v>
      </c>
      <c r="D21" s="6" t="s">
        <v>21</v>
      </c>
      <c r="E21" s="9">
        <v>1</v>
      </c>
      <c r="F21" s="10">
        <v>7.5</v>
      </c>
      <c r="G21" s="11">
        <f t="shared" si="0"/>
        <v>5.8692350718977755E-3</v>
      </c>
      <c r="H21" s="7" t="s">
        <v>70</v>
      </c>
      <c r="I21" s="7" t="s">
        <v>23</v>
      </c>
      <c r="J21" s="7" t="s">
        <v>24</v>
      </c>
      <c r="K21" s="11">
        <f t="shared" si="1"/>
        <v>5.8692350718977755E-3</v>
      </c>
      <c r="L21" s="11">
        <f t="shared" si="2"/>
        <v>5.8692350718977755E-3</v>
      </c>
      <c r="M21" s="11">
        <v>0</v>
      </c>
      <c r="N21" s="11">
        <v>0</v>
      </c>
      <c r="O21" s="11">
        <v>0</v>
      </c>
      <c r="P21" s="7" t="s">
        <v>71</v>
      </c>
      <c r="Q21" s="7" t="s">
        <v>24</v>
      </c>
      <c r="R21" s="7" t="s">
        <v>26</v>
      </c>
      <c r="S21" s="7">
        <v>44408</v>
      </c>
      <c r="T21" s="3" t="s">
        <v>708</v>
      </c>
    </row>
    <row r="22" spans="1:20" s="12" customFormat="1" x14ac:dyDescent="0.25">
      <c r="A22" s="6">
        <v>15</v>
      </c>
      <c r="B22" s="7" t="s">
        <v>72</v>
      </c>
      <c r="C22" s="8" t="s">
        <v>73</v>
      </c>
      <c r="D22" s="6" t="s">
        <v>21</v>
      </c>
      <c r="E22" s="9">
        <v>1</v>
      </c>
      <c r="F22" s="10">
        <v>0.64300000000000002</v>
      </c>
      <c r="G22" s="11">
        <f t="shared" si="0"/>
        <v>5.031890868307027E-4</v>
      </c>
      <c r="H22" s="7" t="s">
        <v>74</v>
      </c>
      <c r="I22" s="7" t="s">
        <v>23</v>
      </c>
      <c r="J22" s="7" t="s">
        <v>24</v>
      </c>
      <c r="K22" s="11">
        <f t="shared" si="1"/>
        <v>5.031890868307027E-4</v>
      </c>
      <c r="L22" s="11">
        <f t="shared" si="2"/>
        <v>5.031890868307027E-4</v>
      </c>
      <c r="M22" s="11">
        <v>0</v>
      </c>
      <c r="N22" s="11">
        <v>0</v>
      </c>
      <c r="O22" s="11">
        <v>0</v>
      </c>
      <c r="P22" s="7" t="s">
        <v>75</v>
      </c>
      <c r="Q22" s="7" t="s">
        <v>24</v>
      </c>
      <c r="R22" s="7" t="s">
        <v>26</v>
      </c>
      <c r="S22" s="7">
        <v>44408</v>
      </c>
      <c r="T22" s="3" t="s">
        <v>708</v>
      </c>
    </row>
    <row r="23" spans="1:20" s="12" customFormat="1" x14ac:dyDescent="0.25">
      <c r="A23" s="6">
        <v>16</v>
      </c>
      <c r="B23" s="7" t="s">
        <v>76</v>
      </c>
      <c r="C23" s="8" t="s">
        <v>77</v>
      </c>
      <c r="D23" s="6" t="s">
        <v>21</v>
      </c>
      <c r="E23" s="9">
        <v>1</v>
      </c>
      <c r="F23" s="10">
        <v>8.3580000000000005</v>
      </c>
      <c r="G23" s="11">
        <f t="shared" si="0"/>
        <v>6.5406755641228814E-3</v>
      </c>
      <c r="H23" s="7" t="s">
        <v>78</v>
      </c>
      <c r="I23" s="7" t="s">
        <v>23</v>
      </c>
      <c r="J23" s="7" t="s">
        <v>24</v>
      </c>
      <c r="K23" s="11">
        <f t="shared" si="1"/>
        <v>6.5406755641228814E-3</v>
      </c>
      <c r="L23" s="11">
        <f t="shared" si="2"/>
        <v>6.5406755641228814E-3</v>
      </c>
      <c r="M23" s="11">
        <v>0</v>
      </c>
      <c r="N23" s="11">
        <v>0</v>
      </c>
      <c r="O23" s="11">
        <v>0</v>
      </c>
      <c r="P23" s="7" t="s">
        <v>79</v>
      </c>
      <c r="Q23" s="7" t="s">
        <v>24</v>
      </c>
      <c r="R23" s="7" t="s">
        <v>26</v>
      </c>
      <c r="S23" s="7">
        <v>44408</v>
      </c>
      <c r="T23" s="3" t="s">
        <v>708</v>
      </c>
    </row>
    <row r="24" spans="1:20" s="12" customFormat="1" x14ac:dyDescent="0.25">
      <c r="A24" s="6">
        <v>17</v>
      </c>
      <c r="B24" s="7" t="s">
        <v>80</v>
      </c>
      <c r="C24" s="8" t="s">
        <v>81</v>
      </c>
      <c r="D24" s="6" t="s">
        <v>21</v>
      </c>
      <c r="E24" s="9">
        <v>1</v>
      </c>
      <c r="F24" s="10">
        <v>0.185</v>
      </c>
      <c r="G24" s="11">
        <f t="shared" si="0"/>
        <v>1.4477446510681181E-4</v>
      </c>
      <c r="H24" s="7" t="s">
        <v>82</v>
      </c>
      <c r="I24" s="7" t="s">
        <v>23</v>
      </c>
      <c r="J24" s="7" t="s">
        <v>24</v>
      </c>
      <c r="K24" s="11">
        <f t="shared" si="1"/>
        <v>1.4477446510681181E-4</v>
      </c>
      <c r="L24" s="11">
        <f t="shared" si="2"/>
        <v>1.4477446510681181E-4</v>
      </c>
      <c r="M24" s="11">
        <v>0</v>
      </c>
      <c r="N24" s="11">
        <v>0</v>
      </c>
      <c r="O24" s="11">
        <v>0</v>
      </c>
      <c r="P24" s="7" t="s">
        <v>83</v>
      </c>
      <c r="Q24" s="7" t="s">
        <v>24</v>
      </c>
      <c r="R24" s="7" t="s">
        <v>26</v>
      </c>
      <c r="S24" s="7">
        <v>44408</v>
      </c>
      <c r="T24" s="3" t="s">
        <v>708</v>
      </c>
    </row>
    <row r="25" spans="1:20" s="12" customFormat="1" ht="31.5" x14ac:dyDescent="0.25">
      <c r="A25" s="6">
        <v>18</v>
      </c>
      <c r="B25" s="7" t="s">
        <v>84</v>
      </c>
      <c r="C25" s="8" t="s">
        <v>85</v>
      </c>
      <c r="D25" s="6" t="s">
        <v>21</v>
      </c>
      <c r="E25" s="9">
        <v>1</v>
      </c>
      <c r="F25" s="10">
        <v>0.57399999999999995</v>
      </c>
      <c r="G25" s="11">
        <f t="shared" si="0"/>
        <v>4.4919212416924309E-4</v>
      </c>
      <c r="H25" s="7" t="s">
        <v>86</v>
      </c>
      <c r="I25" s="7" t="s">
        <v>23</v>
      </c>
      <c r="J25" s="7" t="s">
        <v>24</v>
      </c>
      <c r="K25" s="11">
        <f t="shared" si="1"/>
        <v>4.4919212416924309E-4</v>
      </c>
      <c r="L25" s="11">
        <f t="shared" si="2"/>
        <v>4.4919212416924309E-4</v>
      </c>
      <c r="M25" s="11">
        <v>0</v>
      </c>
      <c r="N25" s="11">
        <v>0</v>
      </c>
      <c r="O25" s="11">
        <v>0</v>
      </c>
      <c r="P25" s="7" t="s">
        <v>87</v>
      </c>
      <c r="Q25" s="7" t="s">
        <v>24</v>
      </c>
      <c r="R25" s="7" t="s">
        <v>26</v>
      </c>
      <c r="S25" s="7">
        <v>44408</v>
      </c>
      <c r="T25" s="3" t="s">
        <v>708</v>
      </c>
    </row>
    <row r="26" spans="1:20" s="12" customFormat="1" ht="31.5" x14ac:dyDescent="0.25">
      <c r="A26" s="6">
        <v>19</v>
      </c>
      <c r="B26" s="7" t="s">
        <v>84</v>
      </c>
      <c r="C26" s="8" t="s">
        <v>85</v>
      </c>
      <c r="D26" s="6" t="s">
        <v>21</v>
      </c>
      <c r="E26" s="9">
        <v>1</v>
      </c>
      <c r="F26" s="10">
        <v>0.57399999999999995</v>
      </c>
      <c r="G26" s="11">
        <f t="shared" si="0"/>
        <v>4.4919212416924309E-4</v>
      </c>
      <c r="H26" s="7" t="s">
        <v>88</v>
      </c>
      <c r="I26" s="7" t="s">
        <v>23</v>
      </c>
      <c r="J26" s="7" t="s">
        <v>24</v>
      </c>
      <c r="K26" s="11">
        <f t="shared" si="1"/>
        <v>4.4919212416924309E-4</v>
      </c>
      <c r="L26" s="11">
        <f t="shared" si="2"/>
        <v>4.4919212416924309E-4</v>
      </c>
      <c r="M26" s="11">
        <v>0</v>
      </c>
      <c r="N26" s="11">
        <v>0</v>
      </c>
      <c r="O26" s="11">
        <v>0</v>
      </c>
      <c r="P26" s="7" t="s">
        <v>87</v>
      </c>
      <c r="Q26" s="7" t="s">
        <v>24</v>
      </c>
      <c r="R26" s="7" t="s">
        <v>26</v>
      </c>
      <c r="S26" s="7">
        <v>44408</v>
      </c>
      <c r="T26" s="3" t="s">
        <v>708</v>
      </c>
    </row>
    <row r="27" spans="1:20" s="12" customFormat="1" x14ac:dyDescent="0.25">
      <c r="A27" s="6">
        <v>20</v>
      </c>
      <c r="B27" s="7" t="s">
        <v>89</v>
      </c>
      <c r="C27" s="8" t="s">
        <v>90</v>
      </c>
      <c r="D27" s="6" t="s">
        <v>21</v>
      </c>
      <c r="E27" s="9">
        <v>1</v>
      </c>
      <c r="F27" s="10">
        <v>2.121</v>
      </c>
      <c r="G27" s="11">
        <f t="shared" si="0"/>
        <v>1.6598196783326909E-3</v>
      </c>
      <c r="H27" s="7" t="s">
        <v>91</v>
      </c>
      <c r="I27" s="7" t="s">
        <v>23</v>
      </c>
      <c r="J27" s="7" t="s">
        <v>24</v>
      </c>
      <c r="K27" s="11">
        <f t="shared" si="1"/>
        <v>1.6598196783326909E-3</v>
      </c>
      <c r="L27" s="11">
        <f t="shared" si="2"/>
        <v>1.6598196783326909E-3</v>
      </c>
      <c r="M27" s="11">
        <v>0</v>
      </c>
      <c r="N27" s="11">
        <v>0</v>
      </c>
      <c r="O27" s="11">
        <v>0</v>
      </c>
      <c r="P27" s="7" t="s">
        <v>92</v>
      </c>
      <c r="Q27" s="7" t="s">
        <v>24</v>
      </c>
      <c r="R27" s="7" t="s">
        <v>26</v>
      </c>
      <c r="S27" s="7">
        <v>44408</v>
      </c>
      <c r="T27" s="3" t="s">
        <v>708</v>
      </c>
    </row>
    <row r="28" spans="1:20" s="12" customFormat="1" x14ac:dyDescent="0.25">
      <c r="A28" s="6">
        <v>21</v>
      </c>
      <c r="B28" s="7" t="s">
        <v>93</v>
      </c>
      <c r="C28" s="8" t="s">
        <v>94</v>
      </c>
      <c r="D28" s="6" t="s">
        <v>21</v>
      </c>
      <c r="E28" s="9">
        <v>1</v>
      </c>
      <c r="F28" s="10">
        <v>0.40300000000000002</v>
      </c>
      <c r="G28" s="11">
        <f t="shared" si="0"/>
        <v>3.1537356452997385E-4</v>
      </c>
      <c r="H28" s="7" t="s">
        <v>95</v>
      </c>
      <c r="I28" s="7" t="s">
        <v>23</v>
      </c>
      <c r="J28" s="7" t="s">
        <v>24</v>
      </c>
      <c r="K28" s="11">
        <f t="shared" si="1"/>
        <v>3.1537356452997385E-4</v>
      </c>
      <c r="L28" s="11">
        <f t="shared" si="2"/>
        <v>3.1537356452997385E-4</v>
      </c>
      <c r="M28" s="11">
        <v>0</v>
      </c>
      <c r="N28" s="11">
        <v>0</v>
      </c>
      <c r="O28" s="11">
        <v>0</v>
      </c>
      <c r="P28" s="7" t="s">
        <v>96</v>
      </c>
      <c r="Q28" s="7" t="s">
        <v>24</v>
      </c>
      <c r="R28" s="7" t="s">
        <v>26</v>
      </c>
      <c r="S28" s="7">
        <v>44408</v>
      </c>
      <c r="T28" s="3" t="s">
        <v>708</v>
      </c>
    </row>
    <row r="29" spans="1:20" s="12" customFormat="1" x14ac:dyDescent="0.25">
      <c r="A29" s="6">
        <v>22</v>
      </c>
      <c r="B29" s="7" t="s">
        <v>93</v>
      </c>
      <c r="C29" s="8" t="s">
        <v>94</v>
      </c>
      <c r="D29" s="6" t="s">
        <v>21</v>
      </c>
      <c r="E29" s="9">
        <v>1</v>
      </c>
      <c r="F29" s="10">
        <v>0.45900000000000002</v>
      </c>
      <c r="G29" s="11">
        <f t="shared" si="0"/>
        <v>3.5919718640014387E-4</v>
      </c>
      <c r="H29" s="7" t="s">
        <v>97</v>
      </c>
      <c r="I29" s="7" t="s">
        <v>23</v>
      </c>
      <c r="J29" s="7" t="s">
        <v>24</v>
      </c>
      <c r="K29" s="11">
        <f t="shared" si="1"/>
        <v>3.5919718640014387E-4</v>
      </c>
      <c r="L29" s="11">
        <f t="shared" si="2"/>
        <v>3.5919718640014387E-4</v>
      </c>
      <c r="M29" s="11">
        <v>0</v>
      </c>
      <c r="N29" s="11">
        <v>0</v>
      </c>
      <c r="O29" s="11">
        <v>0</v>
      </c>
      <c r="P29" s="7" t="s">
        <v>96</v>
      </c>
      <c r="Q29" s="7" t="s">
        <v>24</v>
      </c>
      <c r="R29" s="7" t="s">
        <v>26</v>
      </c>
      <c r="S29" s="7">
        <v>44408</v>
      </c>
      <c r="T29" s="3" t="s">
        <v>708</v>
      </c>
    </row>
    <row r="30" spans="1:20" s="12" customFormat="1" x14ac:dyDescent="0.25">
      <c r="A30" s="6">
        <v>23</v>
      </c>
      <c r="B30" s="7" t="s">
        <v>89</v>
      </c>
      <c r="C30" s="8" t="s">
        <v>90</v>
      </c>
      <c r="D30" s="6" t="s">
        <v>21</v>
      </c>
      <c r="E30" s="9">
        <v>1</v>
      </c>
      <c r="F30" s="10">
        <v>0.57399999999999995</v>
      </c>
      <c r="G30" s="11">
        <f t="shared" si="0"/>
        <v>4.4919212416924309E-4</v>
      </c>
      <c r="H30" s="7" t="s">
        <v>98</v>
      </c>
      <c r="I30" s="7" t="s">
        <v>23</v>
      </c>
      <c r="J30" s="7" t="s">
        <v>24</v>
      </c>
      <c r="K30" s="11">
        <f t="shared" si="1"/>
        <v>4.4919212416924309E-4</v>
      </c>
      <c r="L30" s="11">
        <f t="shared" si="2"/>
        <v>4.4919212416924309E-4</v>
      </c>
      <c r="M30" s="11">
        <v>0</v>
      </c>
      <c r="N30" s="11">
        <v>0</v>
      </c>
      <c r="O30" s="11">
        <v>0</v>
      </c>
      <c r="P30" s="7" t="s">
        <v>92</v>
      </c>
      <c r="Q30" s="7" t="s">
        <v>24</v>
      </c>
      <c r="R30" s="7" t="s">
        <v>26</v>
      </c>
      <c r="S30" s="7">
        <v>44408</v>
      </c>
      <c r="T30" s="3" t="s">
        <v>708</v>
      </c>
    </row>
    <row r="31" spans="1:20" s="12" customFormat="1" ht="31.5" x14ac:dyDescent="0.25">
      <c r="A31" s="6">
        <v>24</v>
      </c>
      <c r="B31" s="7" t="s">
        <v>84</v>
      </c>
      <c r="C31" s="8" t="s">
        <v>85</v>
      </c>
      <c r="D31" s="6" t="s">
        <v>21</v>
      </c>
      <c r="E31" s="9">
        <v>1</v>
      </c>
      <c r="F31" s="10">
        <v>1.5309999999999999</v>
      </c>
      <c r="G31" s="11">
        <f t="shared" si="0"/>
        <v>1.1981065193433992E-3</v>
      </c>
      <c r="H31" s="7" t="s">
        <v>99</v>
      </c>
      <c r="I31" s="7" t="s">
        <v>23</v>
      </c>
      <c r="J31" s="7" t="s">
        <v>24</v>
      </c>
      <c r="K31" s="11">
        <f t="shared" si="1"/>
        <v>1.1981065193433992E-3</v>
      </c>
      <c r="L31" s="11">
        <f t="shared" si="2"/>
        <v>1.1981065193433992E-3</v>
      </c>
      <c r="M31" s="11">
        <v>0</v>
      </c>
      <c r="N31" s="11">
        <v>0</v>
      </c>
      <c r="O31" s="11">
        <v>0</v>
      </c>
      <c r="P31" s="7" t="s">
        <v>87</v>
      </c>
      <c r="Q31" s="7" t="s">
        <v>24</v>
      </c>
      <c r="R31" s="7" t="s">
        <v>26</v>
      </c>
      <c r="S31" s="7">
        <v>44408</v>
      </c>
      <c r="T31" s="3" t="s">
        <v>708</v>
      </c>
    </row>
    <row r="32" spans="1:20" s="12" customFormat="1" x14ac:dyDescent="0.25">
      <c r="A32" s="6">
        <v>25</v>
      </c>
      <c r="B32" s="7" t="s">
        <v>100</v>
      </c>
      <c r="C32" s="8" t="s">
        <v>101</v>
      </c>
      <c r="D32" s="6" t="s">
        <v>21</v>
      </c>
      <c r="E32" s="9">
        <v>1</v>
      </c>
      <c r="F32" s="10">
        <v>2.72</v>
      </c>
      <c r="G32" s="11">
        <f t="shared" si="0"/>
        <v>2.1285759194082602E-3</v>
      </c>
      <c r="H32" s="7" t="s">
        <v>102</v>
      </c>
      <c r="I32" s="7" t="s">
        <v>23</v>
      </c>
      <c r="J32" s="7" t="s">
        <v>24</v>
      </c>
      <c r="K32" s="11">
        <f t="shared" si="1"/>
        <v>2.1285759194082602E-3</v>
      </c>
      <c r="L32" s="11">
        <f t="shared" si="2"/>
        <v>2.1285759194082602E-3</v>
      </c>
      <c r="M32" s="11">
        <v>0</v>
      </c>
      <c r="N32" s="11">
        <v>0</v>
      </c>
      <c r="O32" s="11">
        <v>0</v>
      </c>
      <c r="P32" s="7" t="s">
        <v>103</v>
      </c>
      <c r="Q32" s="7" t="s">
        <v>24</v>
      </c>
      <c r="R32" s="7" t="s">
        <v>26</v>
      </c>
      <c r="S32" s="7">
        <v>44408</v>
      </c>
      <c r="T32" s="3" t="s">
        <v>708</v>
      </c>
    </row>
    <row r="33" spans="1:20" s="12" customFormat="1" x14ac:dyDescent="0.25">
      <c r="A33" s="6">
        <v>26</v>
      </c>
      <c r="B33" s="7" t="s">
        <v>104</v>
      </c>
      <c r="C33" s="8" t="s">
        <v>517</v>
      </c>
      <c r="D33" s="6" t="s">
        <v>21</v>
      </c>
      <c r="E33" s="9">
        <v>1</v>
      </c>
      <c r="F33" s="10">
        <v>1</v>
      </c>
      <c r="G33" s="11">
        <f t="shared" si="0"/>
        <v>7.8256467625303677E-4</v>
      </c>
      <c r="H33" s="7" t="s">
        <v>105</v>
      </c>
      <c r="I33" s="7" t="s">
        <v>23</v>
      </c>
      <c r="J33" s="7" t="s">
        <v>24</v>
      </c>
      <c r="K33" s="11">
        <f t="shared" si="1"/>
        <v>7.8256467625303677E-4</v>
      </c>
      <c r="L33" s="11">
        <f t="shared" si="2"/>
        <v>7.8256467625303677E-4</v>
      </c>
      <c r="M33" s="11">
        <v>0</v>
      </c>
      <c r="N33" s="11">
        <v>0</v>
      </c>
      <c r="O33" s="11">
        <v>0</v>
      </c>
      <c r="P33" s="7" t="s">
        <v>518</v>
      </c>
      <c r="Q33" s="14" t="s">
        <v>638</v>
      </c>
      <c r="R33" s="7" t="s">
        <v>26</v>
      </c>
      <c r="S33" s="7">
        <v>44413</v>
      </c>
      <c r="T33" s="3" t="s">
        <v>708</v>
      </c>
    </row>
    <row r="34" spans="1:20" s="12" customFormat="1" x14ac:dyDescent="0.25">
      <c r="A34" s="6">
        <v>27</v>
      </c>
      <c r="B34" s="7" t="s">
        <v>106</v>
      </c>
      <c r="C34" s="8" t="s">
        <v>107</v>
      </c>
      <c r="D34" s="6" t="s">
        <v>21</v>
      </c>
      <c r="E34" s="9">
        <v>1</v>
      </c>
      <c r="F34" s="10">
        <v>2</v>
      </c>
      <c r="G34" s="11">
        <f t="shared" si="0"/>
        <v>1.5651293525060735E-3</v>
      </c>
      <c r="H34" s="7" t="s">
        <v>108</v>
      </c>
      <c r="I34" s="7" t="s">
        <v>23</v>
      </c>
      <c r="J34" s="7" t="s">
        <v>24</v>
      </c>
      <c r="K34" s="11">
        <f t="shared" si="1"/>
        <v>1.5651293525060735E-3</v>
      </c>
      <c r="L34" s="11">
        <f t="shared" si="2"/>
        <v>1.5651293525060735E-3</v>
      </c>
      <c r="M34" s="11">
        <v>0</v>
      </c>
      <c r="N34" s="11">
        <v>0</v>
      </c>
      <c r="O34" s="11">
        <v>0</v>
      </c>
      <c r="P34" s="7" t="s">
        <v>109</v>
      </c>
      <c r="Q34" s="7" t="s">
        <v>24</v>
      </c>
      <c r="R34" s="7" t="s">
        <v>26</v>
      </c>
      <c r="S34" s="7">
        <v>44408</v>
      </c>
      <c r="T34" s="3" t="s">
        <v>708</v>
      </c>
    </row>
    <row r="35" spans="1:20" s="12" customFormat="1" x14ac:dyDescent="0.25">
      <c r="A35" s="6">
        <v>28</v>
      </c>
      <c r="B35" s="7" t="s">
        <v>100</v>
      </c>
      <c r="C35" s="8" t="s">
        <v>101</v>
      </c>
      <c r="D35" s="6" t="s">
        <v>21</v>
      </c>
      <c r="E35" s="9">
        <v>1</v>
      </c>
      <c r="F35" s="10">
        <v>7.6020000000000003</v>
      </c>
      <c r="G35" s="11">
        <f t="shared" si="0"/>
        <v>5.9490566688755854E-3</v>
      </c>
      <c r="H35" s="7" t="s">
        <v>110</v>
      </c>
      <c r="I35" s="7" t="s">
        <v>23</v>
      </c>
      <c r="J35" s="7" t="s">
        <v>24</v>
      </c>
      <c r="K35" s="11">
        <f t="shared" si="1"/>
        <v>5.9490566688755854E-3</v>
      </c>
      <c r="L35" s="11">
        <f t="shared" si="2"/>
        <v>5.9490566688755854E-3</v>
      </c>
      <c r="M35" s="11">
        <v>0</v>
      </c>
      <c r="N35" s="11">
        <v>0</v>
      </c>
      <c r="O35" s="11">
        <v>0</v>
      </c>
      <c r="P35" s="7" t="s">
        <v>103</v>
      </c>
      <c r="Q35" s="7" t="s">
        <v>24</v>
      </c>
      <c r="R35" s="7" t="s">
        <v>26</v>
      </c>
      <c r="S35" s="7">
        <v>44408</v>
      </c>
      <c r="T35" s="3" t="s">
        <v>708</v>
      </c>
    </row>
    <row r="36" spans="1:20" s="12" customFormat="1" x14ac:dyDescent="0.25">
      <c r="A36" s="6">
        <v>29</v>
      </c>
      <c r="B36" s="7" t="s">
        <v>111</v>
      </c>
      <c r="C36" s="8" t="s">
        <v>112</v>
      </c>
      <c r="D36" s="6" t="s">
        <v>21</v>
      </c>
      <c r="E36" s="9">
        <v>1</v>
      </c>
      <c r="F36" s="10">
        <v>1</v>
      </c>
      <c r="G36" s="11">
        <f t="shared" ref="G36:G67" si="3">F36/$F$276</f>
        <v>7.8256467625303677E-4</v>
      </c>
      <c r="H36" s="7" t="s">
        <v>113</v>
      </c>
      <c r="I36" s="7" t="s">
        <v>23</v>
      </c>
      <c r="J36" s="7" t="s">
        <v>24</v>
      </c>
      <c r="K36" s="11">
        <f t="shared" si="1"/>
        <v>7.8256467625303677E-4</v>
      </c>
      <c r="L36" s="11">
        <f t="shared" si="2"/>
        <v>7.8256467625303677E-4</v>
      </c>
      <c r="M36" s="11">
        <v>0</v>
      </c>
      <c r="N36" s="11">
        <v>0</v>
      </c>
      <c r="O36" s="11">
        <v>0</v>
      </c>
      <c r="P36" s="7" t="s">
        <v>519</v>
      </c>
      <c r="Q36" s="7" t="s">
        <v>24</v>
      </c>
      <c r="R36" s="7" t="s">
        <v>26</v>
      </c>
      <c r="S36" s="7">
        <v>44408</v>
      </c>
      <c r="T36" s="3" t="s">
        <v>708</v>
      </c>
    </row>
    <row r="37" spans="1:20" s="12" customFormat="1" x14ac:dyDescent="0.25">
      <c r="A37" s="6">
        <v>30</v>
      </c>
      <c r="B37" s="7" t="s">
        <v>116</v>
      </c>
      <c r="C37" s="8" t="s">
        <v>123</v>
      </c>
      <c r="D37" s="6" t="s">
        <v>21</v>
      </c>
      <c r="E37" s="9">
        <v>1</v>
      </c>
      <c r="F37" s="10">
        <v>1</v>
      </c>
      <c r="G37" s="11">
        <f t="shared" si="3"/>
        <v>7.8256467625303677E-4</v>
      </c>
      <c r="H37" s="7" t="s">
        <v>117</v>
      </c>
      <c r="I37" s="7" t="s">
        <v>23</v>
      </c>
      <c r="J37" s="7" t="s">
        <v>24</v>
      </c>
      <c r="K37" s="11">
        <f t="shared" si="1"/>
        <v>7.8256467625303677E-4</v>
      </c>
      <c r="L37" s="11">
        <f t="shared" si="2"/>
        <v>7.8256467625303677E-4</v>
      </c>
      <c r="M37" s="11">
        <v>0</v>
      </c>
      <c r="N37" s="11">
        <v>0</v>
      </c>
      <c r="O37" s="11">
        <v>0</v>
      </c>
      <c r="P37" s="7" t="s">
        <v>118</v>
      </c>
      <c r="Q37" s="7" t="s">
        <v>24</v>
      </c>
      <c r="R37" s="7" t="s">
        <v>26</v>
      </c>
      <c r="S37" s="7">
        <v>44408</v>
      </c>
      <c r="T37" s="3" t="s">
        <v>708</v>
      </c>
    </row>
    <row r="38" spans="1:20" s="12" customFormat="1" x14ac:dyDescent="0.25">
      <c r="A38" s="6">
        <v>31</v>
      </c>
      <c r="B38" s="7" t="s">
        <v>119</v>
      </c>
      <c r="C38" s="8" t="s">
        <v>120</v>
      </c>
      <c r="D38" s="6" t="s">
        <v>21</v>
      </c>
      <c r="E38" s="9">
        <f>1/3</f>
        <v>0.33333333333333331</v>
      </c>
      <c r="F38" s="10">
        <f>1.837*E38</f>
        <v>0.61233333333333329</v>
      </c>
      <c r="G38" s="11">
        <f t="shared" si="3"/>
        <v>4.7919043675894281E-4</v>
      </c>
      <c r="H38" s="7" t="s">
        <v>121</v>
      </c>
      <c r="I38" s="7" t="s">
        <v>23</v>
      </c>
      <c r="J38" s="7" t="s">
        <v>24</v>
      </c>
      <c r="K38" s="11">
        <f t="shared" si="1"/>
        <v>4.7919043675894281E-4</v>
      </c>
      <c r="L38" s="11">
        <f t="shared" si="2"/>
        <v>4.7919043675894281E-4</v>
      </c>
      <c r="M38" s="11">
        <v>0</v>
      </c>
      <c r="N38" s="11">
        <v>0</v>
      </c>
      <c r="O38" s="11">
        <v>0</v>
      </c>
      <c r="P38" s="7" t="s">
        <v>109</v>
      </c>
      <c r="Q38" s="7" t="s">
        <v>24</v>
      </c>
      <c r="R38" s="6" t="s">
        <v>26</v>
      </c>
      <c r="S38" s="6">
        <v>44408</v>
      </c>
      <c r="T38" s="3" t="s">
        <v>708</v>
      </c>
    </row>
    <row r="39" spans="1:20" s="12" customFormat="1" x14ac:dyDescent="0.25">
      <c r="A39" s="6">
        <v>31</v>
      </c>
      <c r="B39" s="7" t="s">
        <v>119</v>
      </c>
      <c r="C39" s="8" t="s">
        <v>122</v>
      </c>
      <c r="D39" s="6" t="s">
        <v>21</v>
      </c>
      <c r="E39" s="9">
        <f>1/3</f>
        <v>0.33333333333333331</v>
      </c>
      <c r="F39" s="10">
        <f>1.837*E39</f>
        <v>0.61233333333333329</v>
      </c>
      <c r="G39" s="11">
        <f t="shared" si="3"/>
        <v>4.7919043675894281E-4</v>
      </c>
      <c r="H39" s="7" t="s">
        <v>121</v>
      </c>
      <c r="I39" s="7" t="s">
        <v>23</v>
      </c>
      <c r="J39" s="7" t="s">
        <v>24</v>
      </c>
      <c r="K39" s="11">
        <f t="shared" si="1"/>
        <v>4.7919043675894281E-4</v>
      </c>
      <c r="L39" s="11">
        <f t="shared" si="2"/>
        <v>4.7919043675894281E-4</v>
      </c>
      <c r="M39" s="11">
        <v>0</v>
      </c>
      <c r="N39" s="11">
        <v>0</v>
      </c>
      <c r="O39" s="11">
        <v>0</v>
      </c>
      <c r="P39" s="7" t="s">
        <v>103</v>
      </c>
      <c r="Q39" s="7" t="s">
        <v>24</v>
      </c>
      <c r="R39" s="6" t="s">
        <v>26</v>
      </c>
      <c r="S39" s="6">
        <v>44408</v>
      </c>
      <c r="T39" s="3" t="s">
        <v>708</v>
      </c>
    </row>
    <row r="40" spans="1:20" s="12" customFormat="1" x14ac:dyDescent="0.25">
      <c r="A40" s="6">
        <v>31</v>
      </c>
      <c r="B40" s="7" t="s">
        <v>119</v>
      </c>
      <c r="C40" s="8" t="s">
        <v>123</v>
      </c>
      <c r="D40" s="6" t="s">
        <v>21</v>
      </c>
      <c r="E40" s="9">
        <f>1/3</f>
        <v>0.33333333333333331</v>
      </c>
      <c r="F40" s="10">
        <f>1.837*E40</f>
        <v>0.61233333333333329</v>
      </c>
      <c r="G40" s="11">
        <f t="shared" si="3"/>
        <v>4.7919043675894281E-4</v>
      </c>
      <c r="H40" s="7" t="s">
        <v>121</v>
      </c>
      <c r="I40" s="7" t="s">
        <v>23</v>
      </c>
      <c r="J40" s="7" t="s">
        <v>24</v>
      </c>
      <c r="K40" s="11">
        <f t="shared" si="1"/>
        <v>4.7919043675894281E-4</v>
      </c>
      <c r="L40" s="11">
        <f t="shared" si="2"/>
        <v>4.7919043675894281E-4</v>
      </c>
      <c r="M40" s="11">
        <v>0</v>
      </c>
      <c r="N40" s="11">
        <v>0</v>
      </c>
      <c r="O40" s="11">
        <v>0</v>
      </c>
      <c r="P40" s="7" t="s">
        <v>118</v>
      </c>
      <c r="Q40" s="7" t="s">
        <v>24</v>
      </c>
      <c r="R40" s="6" t="s">
        <v>26</v>
      </c>
      <c r="S40" s="6">
        <v>44408</v>
      </c>
      <c r="T40" s="3" t="s">
        <v>708</v>
      </c>
    </row>
    <row r="41" spans="1:20" s="12" customFormat="1" x14ac:dyDescent="0.25">
      <c r="A41" s="6">
        <v>32</v>
      </c>
      <c r="B41" s="7" t="s">
        <v>124</v>
      </c>
      <c r="C41" s="8" t="s">
        <v>101</v>
      </c>
      <c r="D41" s="6" t="s">
        <v>21</v>
      </c>
      <c r="E41" s="9">
        <v>1</v>
      </c>
      <c r="F41" s="10">
        <v>1.964</v>
      </c>
      <c r="G41" s="11">
        <f t="shared" si="3"/>
        <v>1.5369570241609641E-3</v>
      </c>
      <c r="H41" s="7" t="s">
        <v>125</v>
      </c>
      <c r="I41" s="7" t="s">
        <v>23</v>
      </c>
      <c r="J41" s="7" t="s">
        <v>24</v>
      </c>
      <c r="K41" s="11">
        <f t="shared" si="1"/>
        <v>1.5369570241609641E-3</v>
      </c>
      <c r="L41" s="11">
        <f t="shared" si="2"/>
        <v>1.5369570241609641E-3</v>
      </c>
      <c r="M41" s="11">
        <v>0</v>
      </c>
      <c r="N41" s="11">
        <v>0</v>
      </c>
      <c r="O41" s="11">
        <v>0</v>
      </c>
      <c r="P41" s="7" t="s">
        <v>103</v>
      </c>
      <c r="Q41" s="7" t="s">
        <v>24</v>
      </c>
      <c r="R41" s="7" t="s">
        <v>26</v>
      </c>
      <c r="S41" s="7">
        <v>44408</v>
      </c>
      <c r="T41" s="3" t="s">
        <v>708</v>
      </c>
    </row>
    <row r="42" spans="1:20" s="12" customFormat="1" ht="47.25" x14ac:dyDescent="0.25">
      <c r="A42" s="6">
        <v>33</v>
      </c>
      <c r="B42" s="7" t="s">
        <v>48</v>
      </c>
      <c r="C42" s="8" t="s">
        <v>49</v>
      </c>
      <c r="D42" s="6" t="s">
        <v>21</v>
      </c>
      <c r="E42" s="9">
        <v>1</v>
      </c>
      <c r="F42" s="10">
        <v>6</v>
      </c>
      <c r="G42" s="11">
        <f t="shared" si="3"/>
        <v>4.6953880575182202E-3</v>
      </c>
      <c r="H42" s="7" t="s">
        <v>126</v>
      </c>
      <c r="I42" s="7" t="s">
        <v>23</v>
      </c>
      <c r="J42" s="7" t="s">
        <v>24</v>
      </c>
      <c r="K42" s="11">
        <f t="shared" si="1"/>
        <v>4.6953880575182202E-3</v>
      </c>
      <c r="L42" s="11">
        <f t="shared" si="2"/>
        <v>4.6953880575182202E-3</v>
      </c>
      <c r="M42" s="11">
        <v>0</v>
      </c>
      <c r="N42" s="11">
        <v>0</v>
      </c>
      <c r="O42" s="11">
        <v>0</v>
      </c>
      <c r="P42" s="7" t="s">
        <v>51</v>
      </c>
      <c r="Q42" s="7" t="s">
        <v>24</v>
      </c>
      <c r="R42" s="6" t="s">
        <v>26</v>
      </c>
      <c r="S42" s="6">
        <v>44408</v>
      </c>
      <c r="T42" s="3" t="s">
        <v>708</v>
      </c>
    </row>
    <row r="43" spans="1:20" s="12" customFormat="1" ht="78.75" x14ac:dyDescent="0.25">
      <c r="A43" s="6">
        <v>34</v>
      </c>
      <c r="B43" s="7">
        <v>3030991</v>
      </c>
      <c r="C43" s="8" t="s">
        <v>127</v>
      </c>
      <c r="D43" s="6" t="s">
        <v>21</v>
      </c>
      <c r="E43" s="9">
        <f>1/4</f>
        <v>0.25</v>
      </c>
      <c r="F43" s="10">
        <f>0.934*E43</f>
        <v>0.23350000000000001</v>
      </c>
      <c r="G43" s="2">
        <f t="shared" si="3"/>
        <v>1.827288519050841E-4</v>
      </c>
      <c r="H43" s="13" t="s">
        <v>128</v>
      </c>
      <c r="I43" s="7" t="s">
        <v>23</v>
      </c>
      <c r="J43" s="7" t="s">
        <v>24</v>
      </c>
      <c r="K43" s="2">
        <f t="shared" si="1"/>
        <v>1.827288519050841E-4</v>
      </c>
      <c r="L43" s="2">
        <f t="shared" ref="L43:L51" si="4">0.689507*G43</f>
        <v>1.2599282249051882E-4</v>
      </c>
      <c r="M43" s="2">
        <f t="shared" ref="M43:M51" si="5">0.310493*G43</f>
        <v>5.673602941456528E-5</v>
      </c>
      <c r="N43" s="11">
        <v>0</v>
      </c>
      <c r="O43" s="11">
        <v>0</v>
      </c>
      <c r="P43" s="7" t="s">
        <v>129</v>
      </c>
      <c r="Q43" s="7" t="s">
        <v>130</v>
      </c>
      <c r="R43" s="6" t="s">
        <v>131</v>
      </c>
      <c r="S43" s="6">
        <v>27596</v>
      </c>
      <c r="T43" s="1" t="s">
        <v>697</v>
      </c>
    </row>
    <row r="44" spans="1:20" s="12" customFormat="1" ht="78.75" x14ac:dyDescent="0.25">
      <c r="A44" s="6">
        <v>34</v>
      </c>
      <c r="B44" s="6">
        <v>3030991</v>
      </c>
      <c r="C44" s="8" t="s">
        <v>132</v>
      </c>
      <c r="D44" s="6" t="s">
        <v>21</v>
      </c>
      <c r="E44" s="9">
        <f>1/4</f>
        <v>0.25</v>
      </c>
      <c r="F44" s="10">
        <f>0.934*E44</f>
        <v>0.23350000000000001</v>
      </c>
      <c r="G44" s="2">
        <f t="shared" si="3"/>
        <v>1.827288519050841E-4</v>
      </c>
      <c r="H44" s="13" t="s">
        <v>128</v>
      </c>
      <c r="I44" s="7" t="s">
        <v>23</v>
      </c>
      <c r="J44" s="7" t="s">
        <v>24</v>
      </c>
      <c r="K44" s="2">
        <f t="shared" si="1"/>
        <v>1.827288519050841E-4</v>
      </c>
      <c r="L44" s="2">
        <f t="shared" si="4"/>
        <v>1.2599282249051882E-4</v>
      </c>
      <c r="M44" s="2">
        <f t="shared" si="5"/>
        <v>5.673602941456528E-5</v>
      </c>
      <c r="N44" s="11">
        <v>0</v>
      </c>
      <c r="O44" s="11">
        <v>0</v>
      </c>
      <c r="P44" s="7" t="s">
        <v>133</v>
      </c>
      <c r="Q44" s="7" t="s">
        <v>134</v>
      </c>
      <c r="R44" s="6" t="s">
        <v>26</v>
      </c>
      <c r="S44" s="6">
        <v>44431</v>
      </c>
      <c r="T44" s="1" t="s">
        <v>697</v>
      </c>
    </row>
    <row r="45" spans="1:20" s="12" customFormat="1" ht="78.75" x14ac:dyDescent="0.25">
      <c r="A45" s="6">
        <v>34</v>
      </c>
      <c r="B45" s="6">
        <v>3030991</v>
      </c>
      <c r="C45" s="8" t="s">
        <v>135</v>
      </c>
      <c r="D45" s="6" t="s">
        <v>21</v>
      </c>
      <c r="E45" s="9">
        <f>1/4</f>
        <v>0.25</v>
      </c>
      <c r="F45" s="10">
        <f>0.934*E45</f>
        <v>0.23350000000000001</v>
      </c>
      <c r="G45" s="2">
        <f t="shared" si="3"/>
        <v>1.827288519050841E-4</v>
      </c>
      <c r="H45" s="13" t="s">
        <v>128</v>
      </c>
      <c r="I45" s="7" t="s">
        <v>23</v>
      </c>
      <c r="J45" s="7" t="s">
        <v>24</v>
      </c>
      <c r="K45" s="2">
        <f t="shared" si="1"/>
        <v>1.827288519050841E-4</v>
      </c>
      <c r="L45" s="2">
        <f t="shared" si="4"/>
        <v>1.2599282249051882E-4</v>
      </c>
      <c r="M45" s="2">
        <f t="shared" si="5"/>
        <v>5.673602941456528E-5</v>
      </c>
      <c r="N45" s="11">
        <v>0</v>
      </c>
      <c r="O45" s="11">
        <v>0</v>
      </c>
      <c r="P45" s="7" t="s">
        <v>136</v>
      </c>
      <c r="Q45" s="7" t="s">
        <v>137</v>
      </c>
      <c r="R45" s="6" t="s">
        <v>37</v>
      </c>
      <c r="S45" s="6">
        <v>75270</v>
      </c>
      <c r="T45" s="1" t="s">
        <v>697</v>
      </c>
    </row>
    <row r="46" spans="1:20" s="12" customFormat="1" ht="78.75" x14ac:dyDescent="0.25">
      <c r="A46" s="6">
        <v>34</v>
      </c>
      <c r="B46" s="6">
        <v>3030991</v>
      </c>
      <c r="C46" s="8" t="s">
        <v>138</v>
      </c>
      <c r="D46" s="6" t="s">
        <v>21</v>
      </c>
      <c r="E46" s="9">
        <f>1/4</f>
        <v>0.25</v>
      </c>
      <c r="F46" s="10">
        <f>0.934*E46</f>
        <v>0.23350000000000001</v>
      </c>
      <c r="G46" s="2">
        <f t="shared" si="3"/>
        <v>1.827288519050841E-4</v>
      </c>
      <c r="H46" s="13" t="s">
        <v>128</v>
      </c>
      <c r="I46" s="7" t="s">
        <v>23</v>
      </c>
      <c r="J46" s="7" t="s">
        <v>24</v>
      </c>
      <c r="K46" s="2">
        <f t="shared" si="1"/>
        <v>1.827288519050841E-4</v>
      </c>
      <c r="L46" s="2">
        <f t="shared" si="4"/>
        <v>1.2599282249051882E-4</v>
      </c>
      <c r="M46" s="2">
        <f t="shared" si="5"/>
        <v>5.673602941456528E-5</v>
      </c>
      <c r="N46" s="11">
        <v>0</v>
      </c>
      <c r="O46" s="11">
        <v>0</v>
      </c>
      <c r="P46" s="7" t="s">
        <v>139</v>
      </c>
      <c r="Q46" s="7" t="s">
        <v>24</v>
      </c>
      <c r="R46" s="6" t="s">
        <v>26</v>
      </c>
      <c r="S46" s="6">
        <v>44408</v>
      </c>
      <c r="T46" s="1" t="s">
        <v>697</v>
      </c>
    </row>
    <row r="47" spans="1:20" s="12" customFormat="1" ht="78.75" x14ac:dyDescent="0.25">
      <c r="A47" s="6">
        <v>35</v>
      </c>
      <c r="B47" s="6">
        <v>3030991</v>
      </c>
      <c r="C47" s="8" t="s">
        <v>140</v>
      </c>
      <c r="D47" s="6" t="s">
        <v>21</v>
      </c>
      <c r="E47" s="9">
        <v>1</v>
      </c>
      <c r="F47" s="10">
        <v>0.67100000000000004</v>
      </c>
      <c r="G47" s="2">
        <f t="shared" si="3"/>
        <v>5.2510089776578773E-4</v>
      </c>
      <c r="H47" s="13" t="s">
        <v>141</v>
      </c>
      <c r="I47" s="7" t="s">
        <v>23</v>
      </c>
      <c r="J47" s="7" t="s">
        <v>24</v>
      </c>
      <c r="K47" s="2">
        <f t="shared" si="1"/>
        <v>5.2510089776578773E-4</v>
      </c>
      <c r="L47" s="2">
        <f t="shared" si="4"/>
        <v>3.6206074471579499E-4</v>
      </c>
      <c r="M47" s="2">
        <f t="shared" si="5"/>
        <v>1.6304015304999275E-4</v>
      </c>
      <c r="N47" s="11">
        <v>0</v>
      </c>
      <c r="O47" s="11">
        <v>0</v>
      </c>
      <c r="P47" s="7" t="s">
        <v>142</v>
      </c>
      <c r="Q47" s="7" t="s">
        <v>134</v>
      </c>
      <c r="R47" s="6" t="s">
        <v>26</v>
      </c>
      <c r="S47" s="6">
        <v>44431</v>
      </c>
      <c r="T47" s="1" t="s">
        <v>697</v>
      </c>
    </row>
    <row r="48" spans="1:20" s="12" customFormat="1" ht="94.5" x14ac:dyDescent="0.25">
      <c r="A48" s="6">
        <v>36</v>
      </c>
      <c r="B48" s="6">
        <v>3030991</v>
      </c>
      <c r="C48" s="8" t="s">
        <v>127</v>
      </c>
      <c r="D48" s="6" t="s">
        <v>21</v>
      </c>
      <c r="E48" s="9">
        <f>1/4</f>
        <v>0.25</v>
      </c>
      <c r="F48" s="10">
        <f>4.3851*E48</f>
        <v>1.0962750000000001</v>
      </c>
      <c r="G48" s="11">
        <f t="shared" si="3"/>
        <v>8.5790609045929801E-4</v>
      </c>
      <c r="H48" s="13" t="s">
        <v>143</v>
      </c>
      <c r="I48" s="7" t="s">
        <v>23</v>
      </c>
      <c r="J48" s="7" t="s">
        <v>24</v>
      </c>
      <c r="K48" s="11">
        <f t="shared" si="1"/>
        <v>8.5790609045929801E-4</v>
      </c>
      <c r="L48" s="11">
        <f t="shared" si="4"/>
        <v>5.9153225471431916E-4</v>
      </c>
      <c r="M48" s="11">
        <f t="shared" si="5"/>
        <v>2.6637383574497884E-4</v>
      </c>
      <c r="N48" s="11">
        <v>0</v>
      </c>
      <c r="O48" s="11">
        <v>0</v>
      </c>
      <c r="P48" s="7" t="s">
        <v>129</v>
      </c>
      <c r="Q48" s="7" t="s">
        <v>130</v>
      </c>
      <c r="R48" s="6" t="s">
        <v>131</v>
      </c>
      <c r="S48" s="6">
        <v>27596</v>
      </c>
      <c r="T48" s="1" t="s">
        <v>707</v>
      </c>
    </row>
    <row r="49" spans="1:20" s="12" customFormat="1" ht="94.5" x14ac:dyDescent="0.25">
      <c r="A49" s="6">
        <v>36</v>
      </c>
      <c r="B49" s="6">
        <v>3030991</v>
      </c>
      <c r="C49" s="8" t="s">
        <v>132</v>
      </c>
      <c r="D49" s="6" t="s">
        <v>21</v>
      </c>
      <c r="E49" s="9">
        <f>1/4</f>
        <v>0.25</v>
      </c>
      <c r="F49" s="10">
        <f>4.3851*E49</f>
        <v>1.0962750000000001</v>
      </c>
      <c r="G49" s="11">
        <f t="shared" si="3"/>
        <v>8.5790609045929801E-4</v>
      </c>
      <c r="H49" s="13" t="s">
        <v>143</v>
      </c>
      <c r="I49" s="7" t="s">
        <v>23</v>
      </c>
      <c r="J49" s="7" t="s">
        <v>24</v>
      </c>
      <c r="K49" s="11">
        <f t="shared" si="1"/>
        <v>8.5790609045929801E-4</v>
      </c>
      <c r="L49" s="11">
        <f t="shared" si="4"/>
        <v>5.9153225471431916E-4</v>
      </c>
      <c r="M49" s="11">
        <f t="shared" si="5"/>
        <v>2.6637383574497884E-4</v>
      </c>
      <c r="N49" s="11">
        <v>0</v>
      </c>
      <c r="O49" s="11">
        <v>0</v>
      </c>
      <c r="P49" s="7" t="s">
        <v>133</v>
      </c>
      <c r="Q49" s="7" t="s">
        <v>134</v>
      </c>
      <c r="R49" s="6" t="s">
        <v>26</v>
      </c>
      <c r="S49" s="6">
        <v>44431</v>
      </c>
      <c r="T49" s="1" t="s">
        <v>707</v>
      </c>
    </row>
    <row r="50" spans="1:20" s="12" customFormat="1" ht="94.5" x14ac:dyDescent="0.25">
      <c r="A50" s="6">
        <v>36</v>
      </c>
      <c r="B50" s="6">
        <v>3030991</v>
      </c>
      <c r="C50" s="8" t="s">
        <v>135</v>
      </c>
      <c r="D50" s="6" t="s">
        <v>21</v>
      </c>
      <c r="E50" s="9">
        <f>1/4</f>
        <v>0.25</v>
      </c>
      <c r="F50" s="10">
        <f>4.3851*E50</f>
        <v>1.0962750000000001</v>
      </c>
      <c r="G50" s="11">
        <f t="shared" si="3"/>
        <v>8.5790609045929801E-4</v>
      </c>
      <c r="H50" s="13" t="s">
        <v>143</v>
      </c>
      <c r="I50" s="7" t="s">
        <v>23</v>
      </c>
      <c r="J50" s="7" t="s">
        <v>24</v>
      </c>
      <c r="K50" s="11">
        <f t="shared" si="1"/>
        <v>8.5790609045929801E-4</v>
      </c>
      <c r="L50" s="11">
        <f t="shared" si="4"/>
        <v>5.9153225471431916E-4</v>
      </c>
      <c r="M50" s="11">
        <f t="shared" si="5"/>
        <v>2.6637383574497884E-4</v>
      </c>
      <c r="N50" s="11">
        <v>0</v>
      </c>
      <c r="O50" s="11">
        <v>0</v>
      </c>
      <c r="P50" s="7" t="s">
        <v>136</v>
      </c>
      <c r="Q50" s="7" t="s">
        <v>137</v>
      </c>
      <c r="R50" s="6" t="s">
        <v>37</v>
      </c>
      <c r="S50" s="6">
        <v>75270</v>
      </c>
      <c r="T50" s="1" t="s">
        <v>707</v>
      </c>
    </row>
    <row r="51" spans="1:20" s="12" customFormat="1" ht="94.5" x14ac:dyDescent="0.25">
      <c r="A51" s="6">
        <v>36</v>
      </c>
      <c r="B51" s="6">
        <v>3030991</v>
      </c>
      <c r="C51" s="8" t="s">
        <v>138</v>
      </c>
      <c r="D51" s="6" t="s">
        <v>21</v>
      </c>
      <c r="E51" s="9">
        <f>1/4</f>
        <v>0.25</v>
      </c>
      <c r="F51" s="10">
        <f>4.3851*E51</f>
        <v>1.0962750000000001</v>
      </c>
      <c r="G51" s="11">
        <f t="shared" si="3"/>
        <v>8.5790609045929801E-4</v>
      </c>
      <c r="H51" s="13" t="s">
        <v>143</v>
      </c>
      <c r="I51" s="7" t="s">
        <v>23</v>
      </c>
      <c r="J51" s="7" t="s">
        <v>24</v>
      </c>
      <c r="K51" s="11">
        <f t="shared" si="1"/>
        <v>8.5790609045929801E-4</v>
      </c>
      <c r="L51" s="11">
        <f t="shared" si="4"/>
        <v>5.9153225471431916E-4</v>
      </c>
      <c r="M51" s="11">
        <f t="shared" si="5"/>
        <v>2.6637383574497884E-4</v>
      </c>
      <c r="N51" s="11">
        <v>0</v>
      </c>
      <c r="O51" s="11">
        <v>0</v>
      </c>
      <c r="P51" s="7" t="s">
        <v>139</v>
      </c>
      <c r="Q51" s="7" t="s">
        <v>24</v>
      </c>
      <c r="R51" s="6" t="s">
        <v>26</v>
      </c>
      <c r="S51" s="6">
        <v>44408</v>
      </c>
      <c r="T51" s="1" t="s">
        <v>707</v>
      </c>
    </row>
    <row r="52" spans="1:20" s="12" customFormat="1" ht="47.25" x14ac:dyDescent="0.25">
      <c r="A52" s="6">
        <v>37</v>
      </c>
      <c r="B52" s="6">
        <v>3030991</v>
      </c>
      <c r="C52" s="8" t="s">
        <v>49</v>
      </c>
      <c r="D52" s="15" t="s">
        <v>688</v>
      </c>
      <c r="E52" s="9">
        <v>1</v>
      </c>
      <c r="F52" s="10">
        <v>34</v>
      </c>
      <c r="G52" s="11">
        <f t="shared" si="3"/>
        <v>2.6607198992603248E-2</v>
      </c>
      <c r="H52" s="7" t="s">
        <v>144</v>
      </c>
      <c r="I52" s="7" t="s">
        <v>23</v>
      </c>
      <c r="J52" s="7" t="s">
        <v>24</v>
      </c>
      <c r="K52" s="11">
        <v>0</v>
      </c>
      <c r="L52" s="11">
        <f t="shared" ref="L52" si="6">0.689507*G52</f>
        <v>1.8345849955792887E-2</v>
      </c>
      <c r="M52" s="11">
        <f t="shared" ref="M52" si="7">0.310493*G52</f>
        <v>8.2613490368103615E-3</v>
      </c>
      <c r="N52" s="11">
        <v>0</v>
      </c>
      <c r="O52" s="11">
        <v>0</v>
      </c>
      <c r="P52" s="7" t="s">
        <v>51</v>
      </c>
      <c r="Q52" s="7" t="s">
        <v>24</v>
      </c>
      <c r="R52" s="6" t="s">
        <v>26</v>
      </c>
      <c r="S52" s="6">
        <v>44408</v>
      </c>
      <c r="T52" s="3" t="s">
        <v>708</v>
      </c>
    </row>
    <row r="53" spans="1:20" s="12" customFormat="1" ht="47.25" x14ac:dyDescent="0.25">
      <c r="A53" s="6">
        <v>38</v>
      </c>
      <c r="B53" s="7" t="s">
        <v>145</v>
      </c>
      <c r="C53" s="8" t="s">
        <v>146</v>
      </c>
      <c r="D53" s="6" t="s">
        <v>21</v>
      </c>
      <c r="E53" s="9">
        <v>1</v>
      </c>
      <c r="F53" s="10">
        <v>3.81</v>
      </c>
      <c r="G53" s="11">
        <f t="shared" si="3"/>
        <v>2.9815714165240701E-3</v>
      </c>
      <c r="H53" s="13" t="s">
        <v>147</v>
      </c>
      <c r="I53" s="7" t="s">
        <v>23</v>
      </c>
      <c r="J53" s="7" t="s">
        <v>24</v>
      </c>
      <c r="K53" s="11">
        <f t="shared" si="1"/>
        <v>2.9815714165240701E-3</v>
      </c>
      <c r="L53" s="11">
        <f t="shared" ref="L53:L69" si="8">1*G53</f>
        <v>2.9815714165240701E-3</v>
      </c>
      <c r="M53" s="11">
        <v>0</v>
      </c>
      <c r="N53" s="11">
        <v>0</v>
      </c>
      <c r="O53" s="11">
        <v>0</v>
      </c>
      <c r="P53" s="7" t="s">
        <v>148</v>
      </c>
      <c r="Q53" s="7" t="s">
        <v>149</v>
      </c>
      <c r="R53" s="6" t="s">
        <v>26</v>
      </c>
      <c r="S53" s="6">
        <v>44406</v>
      </c>
      <c r="T53" s="3" t="s">
        <v>708</v>
      </c>
    </row>
    <row r="54" spans="1:20" s="12" customFormat="1" ht="31.5" x14ac:dyDescent="0.25">
      <c r="A54" s="6">
        <v>39</v>
      </c>
      <c r="B54" s="7" t="s">
        <v>150</v>
      </c>
      <c r="C54" s="8" t="s">
        <v>151</v>
      </c>
      <c r="D54" s="6" t="s">
        <v>21</v>
      </c>
      <c r="E54" s="9">
        <v>1</v>
      </c>
      <c r="F54" s="10">
        <v>1.6293</v>
      </c>
      <c r="G54" s="11">
        <f t="shared" si="3"/>
        <v>1.2750326270190727E-3</v>
      </c>
      <c r="H54" s="7" t="s">
        <v>152</v>
      </c>
      <c r="I54" s="7" t="s">
        <v>23</v>
      </c>
      <c r="J54" s="7" t="s">
        <v>24</v>
      </c>
      <c r="K54" s="11">
        <f t="shared" si="1"/>
        <v>1.2750326270190727E-3</v>
      </c>
      <c r="L54" s="11">
        <f t="shared" si="8"/>
        <v>1.2750326270190727E-3</v>
      </c>
      <c r="M54" s="11">
        <v>0</v>
      </c>
      <c r="N54" s="11">
        <v>0</v>
      </c>
      <c r="O54" s="11">
        <v>0</v>
      </c>
      <c r="P54" s="7" t="s">
        <v>153</v>
      </c>
      <c r="Q54" s="7" t="s">
        <v>24</v>
      </c>
      <c r="R54" s="7" t="s">
        <v>26</v>
      </c>
      <c r="S54" s="7">
        <v>44408</v>
      </c>
      <c r="T54" s="3" t="s">
        <v>708</v>
      </c>
    </row>
    <row r="55" spans="1:20" s="12" customFormat="1" ht="47.25" x14ac:dyDescent="0.25">
      <c r="A55" s="6">
        <v>40</v>
      </c>
      <c r="B55" s="7" t="s">
        <v>154</v>
      </c>
      <c r="C55" s="8" t="s">
        <v>680</v>
      </c>
      <c r="D55" s="6" t="s">
        <v>21</v>
      </c>
      <c r="E55" s="9">
        <v>1</v>
      </c>
      <c r="F55" s="10">
        <f>7.3596*0.85</f>
        <v>6.2556599999999998</v>
      </c>
      <c r="G55" s="11">
        <f t="shared" si="3"/>
        <v>4.8954585426490716E-3</v>
      </c>
      <c r="H55" s="13" t="s">
        <v>520</v>
      </c>
      <c r="I55" s="7" t="s">
        <v>23</v>
      </c>
      <c r="J55" s="7" t="s">
        <v>24</v>
      </c>
      <c r="K55" s="11">
        <f t="shared" si="1"/>
        <v>4.8954585426490716E-3</v>
      </c>
      <c r="L55" s="11">
        <f t="shared" ref="L55" si="9">1*G55</f>
        <v>4.8954585426490716E-3</v>
      </c>
      <c r="M55" s="11">
        <v>0</v>
      </c>
      <c r="N55" s="11">
        <v>0</v>
      </c>
      <c r="O55" s="11">
        <v>0</v>
      </c>
      <c r="P55" s="7" t="s">
        <v>155</v>
      </c>
      <c r="Q55" s="7" t="s">
        <v>156</v>
      </c>
      <c r="R55" s="7" t="s">
        <v>26</v>
      </c>
      <c r="S55" s="7">
        <v>44654</v>
      </c>
      <c r="T55" s="3" t="s">
        <v>708</v>
      </c>
    </row>
    <row r="56" spans="1:20" s="12" customFormat="1" ht="47.25" x14ac:dyDescent="0.25">
      <c r="A56" s="6">
        <v>40</v>
      </c>
      <c r="B56" s="7" t="s">
        <v>154</v>
      </c>
      <c r="C56" s="8" t="s">
        <v>681</v>
      </c>
      <c r="D56" s="6" t="s">
        <v>21</v>
      </c>
      <c r="E56" s="9">
        <v>1</v>
      </c>
      <c r="F56" s="10">
        <f>7.3596*0.15</f>
        <v>1.1039399999999999</v>
      </c>
      <c r="G56" s="11">
        <f t="shared" si="3"/>
        <v>8.6390444870277738E-4</v>
      </c>
      <c r="H56" s="13" t="s">
        <v>520</v>
      </c>
      <c r="I56" s="7" t="s">
        <v>23</v>
      </c>
      <c r="J56" s="7" t="s">
        <v>24</v>
      </c>
      <c r="K56" s="11">
        <f t="shared" si="1"/>
        <v>8.6390444870277738E-4</v>
      </c>
      <c r="L56" s="11">
        <f t="shared" si="8"/>
        <v>8.6390444870277738E-4</v>
      </c>
      <c r="M56" s="11">
        <v>0</v>
      </c>
      <c r="N56" s="11">
        <v>0</v>
      </c>
      <c r="O56" s="11">
        <v>0</v>
      </c>
      <c r="P56" s="7" t="s">
        <v>155</v>
      </c>
      <c r="Q56" s="7" t="s">
        <v>156</v>
      </c>
      <c r="R56" s="7" t="s">
        <v>26</v>
      </c>
      <c r="S56" s="7">
        <v>44654</v>
      </c>
      <c r="T56" s="3" t="s">
        <v>708</v>
      </c>
    </row>
    <row r="57" spans="1:20" s="12" customFormat="1" x14ac:dyDescent="0.25">
      <c r="A57" s="6">
        <v>41</v>
      </c>
      <c r="B57" s="7" t="s">
        <v>157</v>
      </c>
      <c r="C57" s="8" t="s">
        <v>158</v>
      </c>
      <c r="D57" s="6" t="s">
        <v>21</v>
      </c>
      <c r="E57" s="9">
        <v>1</v>
      </c>
      <c r="F57" s="10">
        <v>0.99199999999999999</v>
      </c>
      <c r="G57" s="11">
        <f t="shared" si="3"/>
        <v>7.7630415884301243E-4</v>
      </c>
      <c r="H57" s="7" t="s">
        <v>159</v>
      </c>
      <c r="I57" s="7" t="s">
        <v>23</v>
      </c>
      <c r="J57" s="7" t="s">
        <v>24</v>
      </c>
      <c r="K57" s="11">
        <f t="shared" si="1"/>
        <v>7.7630415884301243E-4</v>
      </c>
      <c r="L57" s="11">
        <f t="shared" si="8"/>
        <v>7.7630415884301243E-4</v>
      </c>
      <c r="M57" s="11">
        <v>0</v>
      </c>
      <c r="N57" s="11">
        <v>0</v>
      </c>
      <c r="O57" s="11">
        <v>0</v>
      </c>
      <c r="P57" s="7" t="s">
        <v>160</v>
      </c>
      <c r="Q57" s="7" t="s">
        <v>24</v>
      </c>
      <c r="R57" s="7" t="s">
        <v>26</v>
      </c>
      <c r="S57" s="7">
        <v>44408</v>
      </c>
      <c r="T57" s="3" t="s">
        <v>708</v>
      </c>
    </row>
    <row r="58" spans="1:20" s="12" customFormat="1" x14ac:dyDescent="0.25">
      <c r="A58" s="6">
        <v>42</v>
      </c>
      <c r="B58" s="7" t="s">
        <v>157</v>
      </c>
      <c r="C58" s="8" t="s">
        <v>158</v>
      </c>
      <c r="D58" s="6" t="s">
        <v>21</v>
      </c>
      <c r="E58" s="9">
        <v>1</v>
      </c>
      <c r="F58" s="10">
        <v>1</v>
      </c>
      <c r="G58" s="11">
        <f t="shared" si="3"/>
        <v>7.8256467625303677E-4</v>
      </c>
      <c r="H58" s="7" t="s">
        <v>161</v>
      </c>
      <c r="I58" s="7" t="s">
        <v>23</v>
      </c>
      <c r="J58" s="7" t="s">
        <v>24</v>
      </c>
      <c r="K58" s="11">
        <f t="shared" si="1"/>
        <v>7.8256467625303677E-4</v>
      </c>
      <c r="L58" s="11">
        <f t="shared" si="8"/>
        <v>7.8256467625303677E-4</v>
      </c>
      <c r="M58" s="11">
        <v>0</v>
      </c>
      <c r="N58" s="11">
        <v>0</v>
      </c>
      <c r="O58" s="11">
        <v>0</v>
      </c>
      <c r="P58" s="7" t="s">
        <v>160</v>
      </c>
      <c r="Q58" s="7" t="s">
        <v>24</v>
      </c>
      <c r="R58" s="7" t="s">
        <v>26</v>
      </c>
      <c r="S58" s="7">
        <v>44408</v>
      </c>
      <c r="T58" s="3" t="s">
        <v>708</v>
      </c>
    </row>
    <row r="59" spans="1:20" s="12" customFormat="1" x14ac:dyDescent="0.25">
      <c r="A59" s="6">
        <v>43</v>
      </c>
      <c r="B59" s="7" t="s">
        <v>157</v>
      </c>
      <c r="C59" s="8" t="s">
        <v>158</v>
      </c>
      <c r="D59" s="6" t="s">
        <v>21</v>
      </c>
      <c r="E59" s="9">
        <v>1</v>
      </c>
      <c r="F59" s="10">
        <v>1</v>
      </c>
      <c r="G59" s="11">
        <f t="shared" si="3"/>
        <v>7.8256467625303677E-4</v>
      </c>
      <c r="H59" s="7" t="s">
        <v>162</v>
      </c>
      <c r="I59" s="7" t="s">
        <v>23</v>
      </c>
      <c r="J59" s="7" t="s">
        <v>24</v>
      </c>
      <c r="K59" s="11">
        <f t="shared" si="1"/>
        <v>7.8256467625303677E-4</v>
      </c>
      <c r="L59" s="11">
        <f t="shared" si="8"/>
        <v>7.8256467625303677E-4</v>
      </c>
      <c r="M59" s="11">
        <v>0</v>
      </c>
      <c r="N59" s="11">
        <v>0</v>
      </c>
      <c r="O59" s="11">
        <v>0</v>
      </c>
      <c r="P59" s="7" t="s">
        <v>160</v>
      </c>
      <c r="Q59" s="7" t="s">
        <v>24</v>
      </c>
      <c r="R59" s="7" t="s">
        <v>26</v>
      </c>
      <c r="S59" s="7">
        <v>44408</v>
      </c>
      <c r="T59" s="3" t="s">
        <v>708</v>
      </c>
    </row>
    <row r="60" spans="1:20" s="12" customFormat="1" ht="47.25" x14ac:dyDescent="0.25">
      <c r="A60" s="6">
        <v>44</v>
      </c>
      <c r="B60" s="7" t="s">
        <v>163</v>
      </c>
      <c r="C60" s="8" t="s">
        <v>164</v>
      </c>
      <c r="D60" s="6" t="s">
        <v>21</v>
      </c>
      <c r="E60" s="9">
        <v>1</v>
      </c>
      <c r="F60" s="10">
        <v>1.6619999999999999</v>
      </c>
      <c r="G60" s="11">
        <f t="shared" si="3"/>
        <v>1.300622491932547E-3</v>
      </c>
      <c r="H60" s="13" t="s">
        <v>165</v>
      </c>
      <c r="I60" s="7" t="s">
        <v>23</v>
      </c>
      <c r="J60" s="7" t="s">
        <v>24</v>
      </c>
      <c r="K60" s="11">
        <f t="shared" si="1"/>
        <v>1.300622491932547E-3</v>
      </c>
      <c r="L60" s="11">
        <f t="shared" si="8"/>
        <v>1.300622491932547E-3</v>
      </c>
      <c r="M60" s="11">
        <v>0</v>
      </c>
      <c r="N60" s="11">
        <v>0</v>
      </c>
      <c r="O60" s="11">
        <v>0</v>
      </c>
      <c r="P60" s="7" t="s">
        <v>166</v>
      </c>
      <c r="Q60" s="7" t="s">
        <v>24</v>
      </c>
      <c r="R60" s="7" t="s">
        <v>26</v>
      </c>
      <c r="S60" s="7">
        <v>44408</v>
      </c>
      <c r="T60" s="3" t="s">
        <v>708</v>
      </c>
    </row>
    <row r="61" spans="1:20" s="12" customFormat="1" ht="31.5" x14ac:dyDescent="0.25">
      <c r="A61" s="6">
        <v>45</v>
      </c>
      <c r="B61" s="7" t="s">
        <v>167</v>
      </c>
      <c r="C61" s="8" t="s">
        <v>168</v>
      </c>
      <c r="D61" s="6" t="s">
        <v>21</v>
      </c>
      <c r="E61" s="9">
        <v>1</v>
      </c>
      <c r="F61" s="10">
        <v>2.778</v>
      </c>
      <c r="G61" s="11">
        <f t="shared" si="3"/>
        <v>2.1739646706309362E-3</v>
      </c>
      <c r="H61" s="7" t="s">
        <v>169</v>
      </c>
      <c r="I61" s="7" t="s">
        <v>23</v>
      </c>
      <c r="J61" s="7" t="s">
        <v>24</v>
      </c>
      <c r="K61" s="11">
        <f t="shared" si="1"/>
        <v>2.1739646706309362E-3</v>
      </c>
      <c r="L61" s="11">
        <f t="shared" si="8"/>
        <v>2.1739646706309362E-3</v>
      </c>
      <c r="M61" s="11">
        <v>0</v>
      </c>
      <c r="N61" s="11">
        <v>0</v>
      </c>
      <c r="O61" s="11">
        <v>0</v>
      </c>
      <c r="P61" s="7" t="s">
        <v>170</v>
      </c>
      <c r="Q61" s="7" t="s">
        <v>24</v>
      </c>
      <c r="R61" s="7" t="s">
        <v>26</v>
      </c>
      <c r="S61" s="7">
        <v>44408</v>
      </c>
      <c r="T61" s="3" t="s">
        <v>708</v>
      </c>
    </row>
    <row r="62" spans="1:20" s="12" customFormat="1" ht="31.5" x14ac:dyDescent="0.25">
      <c r="A62" s="6">
        <v>46</v>
      </c>
      <c r="B62" s="7" t="s">
        <v>167</v>
      </c>
      <c r="C62" s="8" t="s">
        <v>168</v>
      </c>
      <c r="D62" s="6" t="s">
        <v>21</v>
      </c>
      <c r="E62" s="9">
        <v>1</v>
      </c>
      <c r="F62" s="10">
        <v>1.0999999999999999E-2</v>
      </c>
      <c r="G62" s="11">
        <f t="shared" si="3"/>
        <v>8.608211438783404E-6</v>
      </c>
      <c r="H62" s="7" t="s">
        <v>171</v>
      </c>
      <c r="I62" s="7" t="s">
        <v>23</v>
      </c>
      <c r="J62" s="7" t="s">
        <v>24</v>
      </c>
      <c r="K62" s="11">
        <f t="shared" si="1"/>
        <v>8.608211438783404E-6</v>
      </c>
      <c r="L62" s="11">
        <f t="shared" si="8"/>
        <v>8.608211438783404E-6</v>
      </c>
      <c r="M62" s="11">
        <v>0</v>
      </c>
      <c r="N62" s="11">
        <v>0</v>
      </c>
      <c r="O62" s="11">
        <v>0</v>
      </c>
      <c r="P62" s="7" t="s">
        <v>170</v>
      </c>
      <c r="Q62" s="7" t="s">
        <v>24</v>
      </c>
      <c r="R62" s="7" t="s">
        <v>26</v>
      </c>
      <c r="S62" s="7">
        <v>44408</v>
      </c>
      <c r="T62" s="3" t="s">
        <v>708</v>
      </c>
    </row>
    <row r="63" spans="1:20" s="12" customFormat="1" x14ac:dyDescent="0.25">
      <c r="A63" s="6">
        <v>47</v>
      </c>
      <c r="B63" s="7" t="s">
        <v>172</v>
      </c>
      <c r="C63" s="8" t="s">
        <v>173</v>
      </c>
      <c r="D63" s="6" t="s">
        <v>21</v>
      </c>
      <c r="E63" s="9">
        <v>1</v>
      </c>
      <c r="F63" s="10">
        <v>3.8290000000000002</v>
      </c>
      <c r="G63" s="11">
        <f t="shared" si="3"/>
        <v>2.9964401453728778E-3</v>
      </c>
      <c r="H63" s="7" t="s">
        <v>174</v>
      </c>
      <c r="I63" s="7" t="s">
        <v>23</v>
      </c>
      <c r="J63" s="7" t="s">
        <v>24</v>
      </c>
      <c r="K63" s="11">
        <f t="shared" si="1"/>
        <v>2.9964401453728778E-3</v>
      </c>
      <c r="L63" s="11">
        <f t="shared" si="8"/>
        <v>2.9964401453728778E-3</v>
      </c>
      <c r="M63" s="11">
        <v>0</v>
      </c>
      <c r="N63" s="11">
        <v>0</v>
      </c>
      <c r="O63" s="11">
        <v>0</v>
      </c>
      <c r="P63" s="7" t="s">
        <v>175</v>
      </c>
      <c r="Q63" s="7" t="s">
        <v>24</v>
      </c>
      <c r="R63" s="7" t="s">
        <v>26</v>
      </c>
      <c r="S63" s="7">
        <v>44408</v>
      </c>
      <c r="T63" s="3" t="s">
        <v>708</v>
      </c>
    </row>
    <row r="64" spans="1:20" s="12" customFormat="1" x14ac:dyDescent="0.25">
      <c r="A64" s="6">
        <v>48</v>
      </c>
      <c r="B64" s="7" t="s">
        <v>176</v>
      </c>
      <c r="C64" s="8" t="s">
        <v>177</v>
      </c>
      <c r="D64" s="6" t="s">
        <v>21</v>
      </c>
      <c r="E64" s="9">
        <v>1</v>
      </c>
      <c r="F64" s="10">
        <v>3.2370000000000001</v>
      </c>
      <c r="G64" s="11">
        <f t="shared" si="3"/>
        <v>2.5331618570310801E-3</v>
      </c>
      <c r="H64" s="7" t="s">
        <v>178</v>
      </c>
      <c r="I64" s="7" t="s">
        <v>23</v>
      </c>
      <c r="J64" s="7" t="s">
        <v>24</v>
      </c>
      <c r="K64" s="11">
        <f t="shared" si="1"/>
        <v>2.5331618570310801E-3</v>
      </c>
      <c r="L64" s="11">
        <f t="shared" si="8"/>
        <v>2.5331618570310801E-3</v>
      </c>
      <c r="M64" s="11">
        <v>0</v>
      </c>
      <c r="N64" s="11">
        <v>0</v>
      </c>
      <c r="O64" s="11">
        <v>0</v>
      </c>
      <c r="P64" s="7" t="s">
        <v>179</v>
      </c>
      <c r="Q64" s="7" t="s">
        <v>24</v>
      </c>
      <c r="R64" s="7" t="s">
        <v>26</v>
      </c>
      <c r="S64" s="7">
        <v>44408</v>
      </c>
      <c r="T64" s="3" t="s">
        <v>708</v>
      </c>
    </row>
    <row r="65" spans="1:20" s="12" customFormat="1" x14ac:dyDescent="0.25">
      <c r="A65" s="6">
        <v>49</v>
      </c>
      <c r="B65" s="7" t="s">
        <v>180</v>
      </c>
      <c r="C65" s="8" t="s">
        <v>181</v>
      </c>
      <c r="D65" s="6" t="s">
        <v>21</v>
      </c>
      <c r="E65" s="9">
        <v>1</v>
      </c>
      <c r="F65" s="10">
        <v>1.802</v>
      </c>
      <c r="G65" s="11">
        <f t="shared" si="3"/>
        <v>1.4101815466079724E-3</v>
      </c>
      <c r="H65" s="7" t="s">
        <v>182</v>
      </c>
      <c r="I65" s="7" t="s">
        <v>23</v>
      </c>
      <c r="J65" s="7" t="s">
        <v>24</v>
      </c>
      <c r="K65" s="11">
        <f t="shared" si="1"/>
        <v>1.4101815466079724E-3</v>
      </c>
      <c r="L65" s="11">
        <f t="shared" si="8"/>
        <v>1.4101815466079724E-3</v>
      </c>
      <c r="M65" s="11">
        <v>0</v>
      </c>
      <c r="N65" s="11">
        <v>0</v>
      </c>
      <c r="O65" s="11">
        <v>0</v>
      </c>
      <c r="P65" s="7" t="s">
        <v>183</v>
      </c>
      <c r="Q65" s="7" t="s">
        <v>24</v>
      </c>
      <c r="R65" s="7" t="s">
        <v>26</v>
      </c>
      <c r="S65" s="7">
        <v>44408</v>
      </c>
      <c r="T65" s="3" t="s">
        <v>708</v>
      </c>
    </row>
    <row r="66" spans="1:20" s="12" customFormat="1" x14ac:dyDescent="0.25">
      <c r="A66" s="6">
        <v>50</v>
      </c>
      <c r="B66" s="7" t="s">
        <v>180</v>
      </c>
      <c r="C66" s="8" t="s">
        <v>181</v>
      </c>
      <c r="D66" s="6" t="s">
        <v>21</v>
      </c>
      <c r="E66" s="9">
        <v>1</v>
      </c>
      <c r="F66" s="10">
        <v>6.6040000000000001</v>
      </c>
      <c r="G66" s="11">
        <f t="shared" si="3"/>
        <v>5.1680571219750553E-3</v>
      </c>
      <c r="H66" s="7" t="s">
        <v>184</v>
      </c>
      <c r="I66" s="7" t="s">
        <v>23</v>
      </c>
      <c r="J66" s="7" t="s">
        <v>24</v>
      </c>
      <c r="K66" s="11">
        <f t="shared" si="1"/>
        <v>5.1680571219750553E-3</v>
      </c>
      <c r="L66" s="11">
        <f t="shared" si="8"/>
        <v>5.1680571219750553E-3</v>
      </c>
      <c r="M66" s="11">
        <v>0</v>
      </c>
      <c r="N66" s="11">
        <v>0</v>
      </c>
      <c r="O66" s="11">
        <v>0</v>
      </c>
      <c r="P66" s="7" t="s">
        <v>183</v>
      </c>
      <c r="Q66" s="7" t="s">
        <v>24</v>
      </c>
      <c r="R66" s="7" t="s">
        <v>26</v>
      </c>
      <c r="S66" s="7">
        <v>44408</v>
      </c>
      <c r="T66" s="3" t="s">
        <v>708</v>
      </c>
    </row>
    <row r="67" spans="1:20" s="12" customFormat="1" x14ac:dyDescent="0.25">
      <c r="A67" s="6">
        <v>51</v>
      </c>
      <c r="B67" s="7" t="s">
        <v>180</v>
      </c>
      <c r="C67" s="8" t="s">
        <v>181</v>
      </c>
      <c r="D67" s="6" t="s">
        <v>21</v>
      </c>
      <c r="E67" s="9">
        <v>1</v>
      </c>
      <c r="F67" s="10">
        <v>11.228999999999999</v>
      </c>
      <c r="G67" s="11">
        <f t="shared" si="3"/>
        <v>8.7874187496453492E-3</v>
      </c>
      <c r="H67" s="7" t="s">
        <v>185</v>
      </c>
      <c r="I67" s="7" t="s">
        <v>23</v>
      </c>
      <c r="J67" s="7" t="s">
        <v>24</v>
      </c>
      <c r="K67" s="11">
        <f t="shared" si="1"/>
        <v>8.7874187496453492E-3</v>
      </c>
      <c r="L67" s="11">
        <f t="shared" si="8"/>
        <v>8.7874187496453492E-3</v>
      </c>
      <c r="M67" s="11">
        <v>0</v>
      </c>
      <c r="N67" s="11">
        <v>0</v>
      </c>
      <c r="O67" s="11">
        <v>0</v>
      </c>
      <c r="P67" s="7" t="s">
        <v>183</v>
      </c>
      <c r="Q67" s="7" t="s">
        <v>24</v>
      </c>
      <c r="R67" s="7" t="s">
        <v>26</v>
      </c>
      <c r="S67" s="7">
        <v>44408</v>
      </c>
      <c r="T67" s="3" t="s">
        <v>708</v>
      </c>
    </row>
    <row r="68" spans="1:20" s="12" customFormat="1" x14ac:dyDescent="0.25">
      <c r="A68" s="6">
        <v>52</v>
      </c>
      <c r="B68" s="7" t="s">
        <v>180</v>
      </c>
      <c r="C68" s="8" t="s">
        <v>181</v>
      </c>
      <c r="D68" s="6" t="s">
        <v>21</v>
      </c>
      <c r="E68" s="9">
        <v>1</v>
      </c>
      <c r="F68" s="10">
        <v>1.2410000000000001</v>
      </c>
      <c r="G68" s="11">
        <f t="shared" ref="G68:G95" si="10">F68/$F$276</f>
        <v>9.7116276323001871E-4</v>
      </c>
      <c r="H68" s="7" t="s">
        <v>186</v>
      </c>
      <c r="I68" s="7" t="s">
        <v>23</v>
      </c>
      <c r="J68" s="7" t="s">
        <v>24</v>
      </c>
      <c r="K68" s="11">
        <f t="shared" si="1"/>
        <v>9.7116276323001871E-4</v>
      </c>
      <c r="L68" s="11">
        <f t="shared" si="8"/>
        <v>9.7116276323001871E-4</v>
      </c>
      <c r="M68" s="11">
        <v>0</v>
      </c>
      <c r="N68" s="11">
        <v>0</v>
      </c>
      <c r="O68" s="11">
        <v>0</v>
      </c>
      <c r="P68" s="7" t="s">
        <v>183</v>
      </c>
      <c r="Q68" s="7" t="s">
        <v>24</v>
      </c>
      <c r="R68" s="7" t="s">
        <v>26</v>
      </c>
      <c r="S68" s="7">
        <v>44408</v>
      </c>
      <c r="T68" s="3" t="s">
        <v>708</v>
      </c>
    </row>
    <row r="69" spans="1:20" s="12" customFormat="1" x14ac:dyDescent="0.25">
      <c r="A69" s="6">
        <v>53</v>
      </c>
      <c r="B69" s="7" t="s">
        <v>187</v>
      </c>
      <c r="C69" s="8" t="s">
        <v>188</v>
      </c>
      <c r="D69" s="6" t="s">
        <v>21</v>
      </c>
      <c r="E69" s="9">
        <v>1</v>
      </c>
      <c r="F69" s="10">
        <v>0.96099999999999997</v>
      </c>
      <c r="G69" s="11">
        <f t="shared" si="10"/>
        <v>7.5204465387916826E-4</v>
      </c>
      <c r="H69" s="7" t="s">
        <v>189</v>
      </c>
      <c r="I69" s="7" t="s">
        <v>23</v>
      </c>
      <c r="J69" s="7" t="s">
        <v>24</v>
      </c>
      <c r="K69" s="11">
        <f t="shared" ref="K69:K132" si="11">L69+M69+N69+O69</f>
        <v>7.5204465387916826E-4</v>
      </c>
      <c r="L69" s="11">
        <f t="shared" si="8"/>
        <v>7.5204465387916826E-4</v>
      </c>
      <c r="M69" s="11">
        <v>0</v>
      </c>
      <c r="N69" s="11">
        <v>0</v>
      </c>
      <c r="O69" s="11">
        <v>0</v>
      </c>
      <c r="P69" s="7" t="s">
        <v>190</v>
      </c>
      <c r="Q69" s="7" t="s">
        <v>191</v>
      </c>
      <c r="R69" s="7" t="s">
        <v>192</v>
      </c>
      <c r="S69" s="7">
        <v>15237</v>
      </c>
      <c r="T69" s="3" t="s">
        <v>708</v>
      </c>
    </row>
    <row r="70" spans="1:20" s="12" customFormat="1" ht="78.75" x14ac:dyDescent="0.25">
      <c r="A70" s="6">
        <v>54</v>
      </c>
      <c r="B70" s="6">
        <v>3030910</v>
      </c>
      <c r="C70" s="8" t="s">
        <v>193</v>
      </c>
      <c r="D70" s="15" t="s">
        <v>688</v>
      </c>
      <c r="E70" s="9">
        <v>1</v>
      </c>
      <c r="F70" s="10">
        <v>6.9960000000000004</v>
      </c>
      <c r="G70" s="11">
        <f t="shared" si="10"/>
        <v>5.4748224750662457E-3</v>
      </c>
      <c r="H70" s="7" t="s">
        <v>194</v>
      </c>
      <c r="I70" s="7" t="s">
        <v>23</v>
      </c>
      <c r="J70" s="7" t="s">
        <v>24</v>
      </c>
      <c r="K70" s="11">
        <v>0</v>
      </c>
      <c r="L70" s="11">
        <f t="shared" ref="L70" si="12">0.689507*G70</f>
        <v>3.7749284203155019E-3</v>
      </c>
      <c r="M70" s="11">
        <f t="shared" ref="M70" si="13">0.310493*G70</f>
        <v>1.6998940547507438E-3</v>
      </c>
      <c r="N70" s="11">
        <v>0</v>
      </c>
      <c r="O70" s="11">
        <v>0</v>
      </c>
      <c r="P70" s="7" t="s">
        <v>195</v>
      </c>
      <c r="Q70" s="7" t="s">
        <v>24</v>
      </c>
      <c r="R70" s="7" t="s">
        <v>26</v>
      </c>
      <c r="S70" s="7">
        <v>44408</v>
      </c>
      <c r="T70" s="1" t="s">
        <v>698</v>
      </c>
    </row>
    <row r="71" spans="1:20" s="12" customFormat="1" x14ac:dyDescent="0.25">
      <c r="A71" s="6">
        <v>55</v>
      </c>
      <c r="B71" s="7" t="s">
        <v>180</v>
      </c>
      <c r="C71" s="8" t="s">
        <v>181</v>
      </c>
      <c r="D71" s="6" t="s">
        <v>21</v>
      </c>
      <c r="E71" s="16">
        <v>1</v>
      </c>
      <c r="F71" s="10">
        <v>2.75</v>
      </c>
      <c r="G71" s="11">
        <f t="shared" si="10"/>
        <v>2.1520528596958512E-3</v>
      </c>
      <c r="H71" s="7" t="s">
        <v>196</v>
      </c>
      <c r="I71" s="7" t="s">
        <v>23</v>
      </c>
      <c r="J71" s="7" t="s">
        <v>24</v>
      </c>
      <c r="K71" s="11">
        <f t="shared" si="11"/>
        <v>2.1520528596958512E-3</v>
      </c>
      <c r="L71" s="11">
        <f t="shared" ref="L71:L78" si="14">1*G71</f>
        <v>2.1520528596958512E-3</v>
      </c>
      <c r="M71" s="11">
        <v>0</v>
      </c>
      <c r="N71" s="11">
        <v>0</v>
      </c>
      <c r="O71" s="11">
        <v>0</v>
      </c>
      <c r="P71" s="7" t="s">
        <v>183</v>
      </c>
      <c r="Q71" s="7" t="s">
        <v>24</v>
      </c>
      <c r="R71" s="7" t="s">
        <v>26</v>
      </c>
      <c r="S71" s="7">
        <v>44408</v>
      </c>
      <c r="T71" s="3" t="s">
        <v>708</v>
      </c>
    </row>
    <row r="72" spans="1:20" s="12" customFormat="1" x14ac:dyDescent="0.25">
      <c r="A72" s="6">
        <v>56</v>
      </c>
      <c r="B72" s="7" t="s">
        <v>197</v>
      </c>
      <c r="C72" s="8" t="s">
        <v>198</v>
      </c>
      <c r="D72" s="6" t="s">
        <v>21</v>
      </c>
      <c r="E72" s="16">
        <v>1</v>
      </c>
      <c r="F72" s="10">
        <v>5.17</v>
      </c>
      <c r="G72" s="11">
        <f t="shared" si="10"/>
        <v>4.0458593762282002E-3</v>
      </c>
      <c r="H72" s="7" t="s">
        <v>199</v>
      </c>
      <c r="I72" s="7" t="s">
        <v>23</v>
      </c>
      <c r="J72" s="7" t="s">
        <v>24</v>
      </c>
      <c r="K72" s="11">
        <f t="shared" si="11"/>
        <v>4.0458593762282002E-3</v>
      </c>
      <c r="L72" s="11">
        <f t="shared" si="14"/>
        <v>4.0458593762282002E-3</v>
      </c>
      <c r="M72" s="11">
        <v>0</v>
      </c>
      <c r="N72" s="11">
        <v>0</v>
      </c>
      <c r="O72" s="11">
        <v>0</v>
      </c>
      <c r="P72" s="7" t="s">
        <v>200</v>
      </c>
      <c r="Q72" s="7" t="s">
        <v>24</v>
      </c>
      <c r="R72" s="7" t="s">
        <v>26</v>
      </c>
      <c r="S72" s="7">
        <v>44408</v>
      </c>
      <c r="T72" s="3" t="s">
        <v>708</v>
      </c>
    </row>
    <row r="73" spans="1:20" s="12" customFormat="1" x14ac:dyDescent="0.25">
      <c r="A73" s="6">
        <v>57</v>
      </c>
      <c r="B73" s="7" t="s">
        <v>201</v>
      </c>
      <c r="C73" s="8" t="s">
        <v>202</v>
      </c>
      <c r="D73" s="6" t="s">
        <v>21</v>
      </c>
      <c r="E73" s="16">
        <v>1</v>
      </c>
      <c r="F73" s="10">
        <v>3.028</v>
      </c>
      <c r="G73" s="11">
        <f t="shared" si="10"/>
        <v>2.3696058396941951E-3</v>
      </c>
      <c r="H73" s="7" t="s">
        <v>203</v>
      </c>
      <c r="I73" s="7" t="s">
        <v>23</v>
      </c>
      <c r="J73" s="7" t="s">
        <v>24</v>
      </c>
      <c r="K73" s="11">
        <f t="shared" si="11"/>
        <v>2.3696058396941951E-3</v>
      </c>
      <c r="L73" s="11">
        <f t="shared" si="14"/>
        <v>2.3696058396941951E-3</v>
      </c>
      <c r="M73" s="11">
        <v>0</v>
      </c>
      <c r="N73" s="11">
        <v>0</v>
      </c>
      <c r="O73" s="11">
        <v>0</v>
      </c>
      <c r="P73" s="7" t="s">
        <v>204</v>
      </c>
      <c r="Q73" s="7" t="s">
        <v>24</v>
      </c>
      <c r="R73" s="7" t="s">
        <v>26</v>
      </c>
      <c r="S73" s="7">
        <v>44408</v>
      </c>
      <c r="T73" s="3" t="s">
        <v>708</v>
      </c>
    </row>
    <row r="74" spans="1:20" s="12" customFormat="1" x14ac:dyDescent="0.25">
      <c r="A74" s="6">
        <v>58</v>
      </c>
      <c r="B74" s="7" t="s">
        <v>205</v>
      </c>
      <c r="C74" s="8" t="s">
        <v>206</v>
      </c>
      <c r="D74" s="6" t="s">
        <v>21</v>
      </c>
      <c r="E74" s="16">
        <v>1</v>
      </c>
      <c r="F74" s="10">
        <v>2.089</v>
      </c>
      <c r="G74" s="11">
        <f t="shared" si="10"/>
        <v>1.6347776086925937E-3</v>
      </c>
      <c r="H74" s="7" t="s">
        <v>207</v>
      </c>
      <c r="I74" s="7" t="s">
        <v>23</v>
      </c>
      <c r="J74" s="7" t="s">
        <v>24</v>
      </c>
      <c r="K74" s="11">
        <f t="shared" si="11"/>
        <v>1.6347776086925937E-3</v>
      </c>
      <c r="L74" s="11">
        <f t="shared" si="14"/>
        <v>1.6347776086925937E-3</v>
      </c>
      <c r="M74" s="11">
        <v>0</v>
      </c>
      <c r="N74" s="11">
        <v>0</v>
      </c>
      <c r="O74" s="11">
        <v>0</v>
      </c>
      <c r="P74" s="7" t="s">
        <v>208</v>
      </c>
      <c r="Q74" s="7" t="s">
        <v>24</v>
      </c>
      <c r="R74" s="7" t="s">
        <v>26</v>
      </c>
      <c r="S74" s="7">
        <v>44408</v>
      </c>
      <c r="T74" s="3" t="s">
        <v>708</v>
      </c>
    </row>
    <row r="75" spans="1:20" s="12" customFormat="1" ht="31.5" x14ac:dyDescent="0.25">
      <c r="A75" s="6">
        <v>59</v>
      </c>
      <c r="B75" s="7" t="s">
        <v>209</v>
      </c>
      <c r="C75" s="8" t="s">
        <v>210</v>
      </c>
      <c r="D75" s="6" t="s">
        <v>21</v>
      </c>
      <c r="E75" s="16">
        <v>1</v>
      </c>
      <c r="F75" s="10">
        <v>1</v>
      </c>
      <c r="G75" s="11">
        <f t="shared" si="10"/>
        <v>7.8256467625303677E-4</v>
      </c>
      <c r="H75" s="7" t="s">
        <v>211</v>
      </c>
      <c r="I75" s="7" t="s">
        <v>23</v>
      </c>
      <c r="J75" s="7" t="s">
        <v>24</v>
      </c>
      <c r="K75" s="11">
        <f t="shared" si="11"/>
        <v>7.8256467625303677E-4</v>
      </c>
      <c r="L75" s="11">
        <f t="shared" si="14"/>
        <v>7.8256467625303677E-4</v>
      </c>
      <c r="M75" s="11">
        <v>0</v>
      </c>
      <c r="N75" s="11">
        <v>0</v>
      </c>
      <c r="O75" s="11">
        <v>0</v>
      </c>
      <c r="P75" s="7" t="s">
        <v>212</v>
      </c>
      <c r="Q75" s="7" t="s">
        <v>24</v>
      </c>
      <c r="R75" s="7" t="s">
        <v>26</v>
      </c>
      <c r="S75" s="7">
        <v>44408</v>
      </c>
      <c r="T75" s="3" t="s">
        <v>708</v>
      </c>
    </row>
    <row r="76" spans="1:20" s="12" customFormat="1" ht="47.25" x14ac:dyDescent="0.25">
      <c r="A76" s="6">
        <v>60</v>
      </c>
      <c r="B76" s="7" t="s">
        <v>213</v>
      </c>
      <c r="C76" s="8" t="s">
        <v>214</v>
      </c>
      <c r="D76" s="6" t="s">
        <v>21</v>
      </c>
      <c r="E76" s="9">
        <v>1</v>
      </c>
      <c r="F76" s="10">
        <v>0.12</v>
      </c>
      <c r="G76" s="11">
        <f t="shared" si="10"/>
        <v>9.390776115036441E-5</v>
      </c>
      <c r="H76" s="7" t="s">
        <v>215</v>
      </c>
      <c r="I76" s="7" t="s">
        <v>23</v>
      </c>
      <c r="J76" s="7" t="s">
        <v>24</v>
      </c>
      <c r="K76" s="11">
        <f t="shared" si="11"/>
        <v>9.390776115036441E-5</v>
      </c>
      <c r="L76" s="11">
        <f t="shared" si="14"/>
        <v>9.390776115036441E-5</v>
      </c>
      <c r="M76" s="11">
        <v>0</v>
      </c>
      <c r="N76" s="11">
        <v>0</v>
      </c>
      <c r="O76" s="11">
        <v>0</v>
      </c>
      <c r="P76" s="7" t="s">
        <v>216</v>
      </c>
      <c r="Q76" s="7" t="s">
        <v>24</v>
      </c>
      <c r="R76" s="7" t="s">
        <v>26</v>
      </c>
      <c r="S76" s="7">
        <v>44408</v>
      </c>
      <c r="T76" s="3" t="s">
        <v>708</v>
      </c>
    </row>
    <row r="77" spans="1:20" s="12" customFormat="1" ht="47.25" x14ac:dyDescent="0.25">
      <c r="A77" s="6">
        <v>61</v>
      </c>
      <c r="B77" s="7" t="s">
        <v>217</v>
      </c>
      <c r="C77" s="8" t="s">
        <v>214</v>
      </c>
      <c r="D77" s="6" t="s">
        <v>21</v>
      </c>
      <c r="E77" s="9">
        <v>1</v>
      </c>
      <c r="F77" s="10">
        <v>0.5</v>
      </c>
      <c r="G77" s="11">
        <f t="shared" si="10"/>
        <v>3.9128233812651839E-4</v>
      </c>
      <c r="H77" s="7" t="s">
        <v>218</v>
      </c>
      <c r="I77" s="7" t="s">
        <v>23</v>
      </c>
      <c r="J77" s="7" t="s">
        <v>24</v>
      </c>
      <c r="K77" s="11">
        <f t="shared" si="11"/>
        <v>3.9128233812651839E-4</v>
      </c>
      <c r="L77" s="11">
        <f t="shared" si="14"/>
        <v>3.9128233812651839E-4</v>
      </c>
      <c r="M77" s="11">
        <v>0</v>
      </c>
      <c r="N77" s="11">
        <v>0</v>
      </c>
      <c r="O77" s="11">
        <v>0</v>
      </c>
      <c r="P77" s="7" t="s">
        <v>216</v>
      </c>
      <c r="Q77" s="7" t="s">
        <v>24</v>
      </c>
      <c r="R77" s="7" t="s">
        <v>26</v>
      </c>
      <c r="S77" s="7">
        <v>44408</v>
      </c>
      <c r="T77" s="3" t="s">
        <v>708</v>
      </c>
    </row>
    <row r="78" spans="1:20" s="17" customFormat="1" x14ac:dyDescent="0.25">
      <c r="A78" s="6">
        <v>62</v>
      </c>
      <c r="B78" s="7" t="s">
        <v>219</v>
      </c>
      <c r="C78" s="8" t="s">
        <v>220</v>
      </c>
      <c r="D78" s="6" t="s">
        <v>21</v>
      </c>
      <c r="E78" s="16">
        <v>1</v>
      </c>
      <c r="F78" s="10">
        <v>2.0699999999999998</v>
      </c>
      <c r="G78" s="11">
        <f t="shared" si="10"/>
        <v>1.6199088798437859E-3</v>
      </c>
      <c r="H78" s="7" t="s">
        <v>221</v>
      </c>
      <c r="I78" s="7" t="s">
        <v>23</v>
      </c>
      <c r="J78" s="7" t="s">
        <v>24</v>
      </c>
      <c r="K78" s="11">
        <f t="shared" si="11"/>
        <v>1.6199088798437859E-3</v>
      </c>
      <c r="L78" s="11">
        <f t="shared" si="14"/>
        <v>1.6199088798437859E-3</v>
      </c>
      <c r="M78" s="11">
        <v>0</v>
      </c>
      <c r="N78" s="11">
        <v>0</v>
      </c>
      <c r="O78" s="11">
        <v>0</v>
      </c>
      <c r="P78" s="7" t="s">
        <v>222</v>
      </c>
      <c r="Q78" s="7" t="s">
        <v>24</v>
      </c>
      <c r="R78" s="7" t="s">
        <v>26</v>
      </c>
      <c r="S78" s="7">
        <v>44408</v>
      </c>
      <c r="T78" s="3" t="s">
        <v>708</v>
      </c>
    </row>
    <row r="79" spans="1:20" s="17" customFormat="1" x14ac:dyDescent="0.25">
      <c r="A79" s="6">
        <v>63</v>
      </c>
      <c r="B79" s="6">
        <v>3030991</v>
      </c>
      <c r="C79" s="8" t="s">
        <v>223</v>
      </c>
      <c r="D79" s="6" t="s">
        <v>21</v>
      </c>
      <c r="E79" s="9">
        <v>1</v>
      </c>
      <c r="F79" s="10">
        <v>3.35</v>
      </c>
      <c r="G79" s="11">
        <f t="shared" si="10"/>
        <v>2.621591665447673E-3</v>
      </c>
      <c r="H79" s="7" t="s">
        <v>224</v>
      </c>
      <c r="I79" s="7" t="s">
        <v>23</v>
      </c>
      <c r="J79" s="7" t="s">
        <v>24</v>
      </c>
      <c r="K79" s="11">
        <f t="shared" si="11"/>
        <v>2.621591665447673E-3</v>
      </c>
      <c r="L79" s="11">
        <f t="shared" ref="L79:L89" si="15">0.689507*G79</f>
        <v>1.8076058044678286E-3</v>
      </c>
      <c r="M79" s="11">
        <f t="shared" ref="M79:M89" si="16">0.310493*G79</f>
        <v>8.1398586097984442E-4</v>
      </c>
      <c r="N79" s="11">
        <v>0</v>
      </c>
      <c r="O79" s="11">
        <v>0</v>
      </c>
      <c r="P79" s="7" t="s">
        <v>225</v>
      </c>
      <c r="Q79" s="7" t="s">
        <v>24</v>
      </c>
      <c r="R79" s="7" t="s">
        <v>26</v>
      </c>
      <c r="S79" s="7">
        <v>44408</v>
      </c>
      <c r="T79" s="3" t="s">
        <v>708</v>
      </c>
    </row>
    <row r="80" spans="1:20" s="17" customFormat="1" x14ac:dyDescent="0.25">
      <c r="A80" s="6">
        <v>64</v>
      </c>
      <c r="B80" s="6">
        <v>3030991</v>
      </c>
      <c r="C80" s="8" t="s">
        <v>226</v>
      </c>
      <c r="D80" s="6" t="s">
        <v>21</v>
      </c>
      <c r="E80" s="9">
        <v>1</v>
      </c>
      <c r="F80" s="10">
        <v>2.6120000000000001</v>
      </c>
      <c r="G80" s="11">
        <f t="shared" si="10"/>
        <v>2.044058934372932E-3</v>
      </c>
      <c r="H80" s="7" t="s">
        <v>227</v>
      </c>
      <c r="I80" s="7" t="s">
        <v>23</v>
      </c>
      <c r="J80" s="7" t="s">
        <v>24</v>
      </c>
      <c r="K80" s="11">
        <f t="shared" si="11"/>
        <v>2.044058934372932E-3</v>
      </c>
      <c r="L80" s="11">
        <f t="shared" si="15"/>
        <v>1.4093929436626771E-3</v>
      </c>
      <c r="M80" s="11">
        <f t="shared" si="16"/>
        <v>6.346659907102548E-4</v>
      </c>
      <c r="N80" s="11">
        <v>0</v>
      </c>
      <c r="O80" s="11">
        <v>0</v>
      </c>
      <c r="P80" s="7" t="s">
        <v>228</v>
      </c>
      <c r="Q80" s="7" t="s">
        <v>24</v>
      </c>
      <c r="R80" s="7" t="s">
        <v>26</v>
      </c>
      <c r="S80" s="7">
        <v>44408</v>
      </c>
      <c r="T80" s="3" t="s">
        <v>708</v>
      </c>
    </row>
    <row r="81" spans="1:20" s="17" customFormat="1" x14ac:dyDescent="0.25">
      <c r="A81" s="6">
        <v>65</v>
      </c>
      <c r="B81" s="6">
        <v>3030991</v>
      </c>
      <c r="C81" s="8" t="s">
        <v>226</v>
      </c>
      <c r="D81" s="6" t="s">
        <v>21</v>
      </c>
      <c r="E81" s="9">
        <v>1</v>
      </c>
      <c r="F81" s="10">
        <v>5.016</v>
      </c>
      <c r="G81" s="11">
        <f t="shared" si="10"/>
        <v>3.9253444160852321E-3</v>
      </c>
      <c r="H81" s="7" t="s">
        <v>229</v>
      </c>
      <c r="I81" s="7" t="s">
        <v>23</v>
      </c>
      <c r="J81" s="7" t="s">
        <v>24</v>
      </c>
      <c r="K81" s="11">
        <f t="shared" si="11"/>
        <v>3.9253444160852321E-3</v>
      </c>
      <c r="L81" s="11">
        <f t="shared" si="15"/>
        <v>2.7065524523016801E-3</v>
      </c>
      <c r="M81" s="11">
        <f t="shared" si="16"/>
        <v>1.218791963783552E-3</v>
      </c>
      <c r="N81" s="11">
        <v>0</v>
      </c>
      <c r="O81" s="11">
        <v>0</v>
      </c>
      <c r="P81" s="7" t="s">
        <v>228</v>
      </c>
      <c r="Q81" s="7" t="s">
        <v>24</v>
      </c>
      <c r="R81" s="7" t="s">
        <v>26</v>
      </c>
      <c r="S81" s="7">
        <v>44408</v>
      </c>
      <c r="T81" s="3" t="s">
        <v>708</v>
      </c>
    </row>
    <row r="82" spans="1:20" s="17" customFormat="1" x14ac:dyDescent="0.25">
      <c r="A82" s="6">
        <v>66</v>
      </c>
      <c r="B82" s="6">
        <v>3030991</v>
      </c>
      <c r="C82" s="8" t="s">
        <v>230</v>
      </c>
      <c r="D82" s="6" t="s">
        <v>21</v>
      </c>
      <c r="E82" s="9">
        <v>1</v>
      </c>
      <c r="F82" s="10">
        <v>4.92</v>
      </c>
      <c r="G82" s="11">
        <f t="shared" si="10"/>
        <v>3.8502182071649409E-3</v>
      </c>
      <c r="H82" s="7" t="s">
        <v>231</v>
      </c>
      <c r="I82" s="7" t="s">
        <v>23</v>
      </c>
      <c r="J82" s="7" t="s">
        <v>24</v>
      </c>
      <c r="K82" s="11">
        <f t="shared" si="11"/>
        <v>3.8502182071649409E-3</v>
      </c>
      <c r="L82" s="11">
        <f t="shared" si="15"/>
        <v>2.6547524053676767E-3</v>
      </c>
      <c r="M82" s="11">
        <f t="shared" si="16"/>
        <v>1.1954658017972642E-3</v>
      </c>
      <c r="N82" s="11">
        <v>0</v>
      </c>
      <c r="O82" s="11">
        <v>0</v>
      </c>
      <c r="P82" s="7" t="s">
        <v>232</v>
      </c>
      <c r="Q82" s="7" t="s">
        <v>24</v>
      </c>
      <c r="R82" s="7" t="s">
        <v>26</v>
      </c>
      <c r="S82" s="7">
        <v>44408</v>
      </c>
      <c r="T82" s="3" t="s">
        <v>708</v>
      </c>
    </row>
    <row r="83" spans="1:20" s="12" customFormat="1" x14ac:dyDescent="0.25">
      <c r="A83" s="6">
        <v>67</v>
      </c>
      <c r="B83" s="6">
        <v>3030991</v>
      </c>
      <c r="C83" s="8" t="s">
        <v>682</v>
      </c>
      <c r="D83" s="6" t="s">
        <v>21</v>
      </c>
      <c r="E83" s="9">
        <v>1</v>
      </c>
      <c r="F83" s="10">
        <v>0.08</v>
      </c>
      <c r="G83" s="11">
        <f t="shared" si="10"/>
        <v>6.2605174100242945E-5</v>
      </c>
      <c r="H83" s="7" t="s">
        <v>234</v>
      </c>
      <c r="I83" s="7" t="s">
        <v>23</v>
      </c>
      <c r="J83" s="7" t="s">
        <v>24</v>
      </c>
      <c r="K83" s="11">
        <f t="shared" si="11"/>
        <v>6.2605174100242945E-5</v>
      </c>
      <c r="L83" s="11">
        <f t="shared" si="15"/>
        <v>4.3166705778336212E-5</v>
      </c>
      <c r="M83" s="11">
        <f t="shared" si="16"/>
        <v>1.9438468321906733E-5</v>
      </c>
      <c r="N83" s="11">
        <v>0</v>
      </c>
      <c r="O83" s="11">
        <v>0</v>
      </c>
      <c r="P83" s="7" t="s">
        <v>235</v>
      </c>
      <c r="Q83" s="7" t="s">
        <v>24</v>
      </c>
      <c r="R83" s="7" t="s">
        <v>26</v>
      </c>
      <c r="S83" s="7">
        <v>44408</v>
      </c>
      <c r="T83" s="3" t="s">
        <v>708</v>
      </c>
    </row>
    <row r="84" spans="1:20" s="12" customFormat="1" ht="31.5" x14ac:dyDescent="0.25">
      <c r="A84" s="6">
        <v>68</v>
      </c>
      <c r="B84" s="6">
        <v>3030991</v>
      </c>
      <c r="C84" s="8" t="s">
        <v>233</v>
      </c>
      <c r="D84" s="6" t="s">
        <v>21</v>
      </c>
      <c r="E84" s="9">
        <v>1</v>
      </c>
      <c r="F84" s="10">
        <v>1.07</v>
      </c>
      <c r="G84" s="11">
        <f t="shared" si="10"/>
        <v>8.3734420359074936E-4</v>
      </c>
      <c r="H84" s="7" t="s">
        <v>236</v>
      </c>
      <c r="I84" s="7" t="s">
        <v>23</v>
      </c>
      <c r="J84" s="7" t="s">
        <v>24</v>
      </c>
      <c r="K84" s="11">
        <f t="shared" si="11"/>
        <v>8.3734420359074936E-4</v>
      </c>
      <c r="L84" s="11">
        <f t="shared" si="15"/>
        <v>5.773546897852468E-4</v>
      </c>
      <c r="M84" s="11">
        <f t="shared" si="16"/>
        <v>2.5998951380550256E-4</v>
      </c>
      <c r="N84" s="11">
        <v>0</v>
      </c>
      <c r="O84" s="11">
        <v>0</v>
      </c>
      <c r="P84" s="7" t="s">
        <v>235</v>
      </c>
      <c r="Q84" s="7" t="s">
        <v>24</v>
      </c>
      <c r="R84" s="7" t="s">
        <v>26</v>
      </c>
      <c r="S84" s="7">
        <v>44408</v>
      </c>
      <c r="T84" s="3" t="s">
        <v>708</v>
      </c>
    </row>
    <row r="85" spans="1:20" s="17" customFormat="1" ht="31.5" x14ac:dyDescent="0.25">
      <c r="A85" s="6">
        <v>69</v>
      </c>
      <c r="B85" s="6">
        <v>3030991</v>
      </c>
      <c r="C85" s="8" t="s">
        <v>233</v>
      </c>
      <c r="D85" s="6" t="s">
        <v>21</v>
      </c>
      <c r="E85" s="9">
        <v>1</v>
      </c>
      <c r="F85" s="10">
        <v>3.03</v>
      </c>
      <c r="G85" s="11">
        <f t="shared" si="10"/>
        <v>2.3711709690467011E-3</v>
      </c>
      <c r="H85" s="7" t="s">
        <v>237</v>
      </c>
      <c r="I85" s="7" t="s">
        <v>23</v>
      </c>
      <c r="J85" s="7" t="s">
        <v>24</v>
      </c>
      <c r="K85" s="11">
        <f t="shared" si="11"/>
        <v>2.3711709690467011E-3</v>
      </c>
      <c r="L85" s="11">
        <f t="shared" si="15"/>
        <v>1.6349389813544836E-3</v>
      </c>
      <c r="M85" s="11">
        <f t="shared" si="16"/>
        <v>7.3623198769221735E-4</v>
      </c>
      <c r="N85" s="11">
        <v>0</v>
      </c>
      <c r="O85" s="11">
        <v>0</v>
      </c>
      <c r="P85" s="7" t="s">
        <v>235</v>
      </c>
      <c r="Q85" s="7" t="s">
        <v>24</v>
      </c>
      <c r="R85" s="7" t="s">
        <v>26</v>
      </c>
      <c r="S85" s="7">
        <v>44408</v>
      </c>
      <c r="T85" s="3" t="s">
        <v>708</v>
      </c>
    </row>
    <row r="86" spans="1:20" s="12" customFormat="1" ht="78.75" x14ac:dyDescent="0.25">
      <c r="A86" s="6">
        <v>70</v>
      </c>
      <c r="B86" s="6">
        <v>3030991</v>
      </c>
      <c r="C86" s="8" t="s">
        <v>49</v>
      </c>
      <c r="D86" s="15" t="s">
        <v>688</v>
      </c>
      <c r="E86" s="9">
        <v>1</v>
      </c>
      <c r="F86" s="10">
        <v>33.194000000000003</v>
      </c>
      <c r="G86" s="11">
        <f t="shared" si="10"/>
        <v>2.5976451863543304E-2</v>
      </c>
      <c r="H86" s="7" t="s">
        <v>238</v>
      </c>
      <c r="I86" s="7" t="s">
        <v>23</v>
      </c>
      <c r="J86" s="7" t="s">
        <v>24</v>
      </c>
      <c r="K86" s="11">
        <v>0</v>
      </c>
      <c r="L86" s="11">
        <f t="shared" si="15"/>
        <v>1.7910945395076153E-2</v>
      </c>
      <c r="M86" s="11">
        <f t="shared" si="16"/>
        <v>8.0655064684671523E-3</v>
      </c>
      <c r="N86" s="11">
        <v>0</v>
      </c>
      <c r="O86" s="11">
        <v>0</v>
      </c>
      <c r="P86" s="7" t="s">
        <v>51</v>
      </c>
      <c r="Q86" s="7" t="s">
        <v>24</v>
      </c>
      <c r="R86" s="6" t="s">
        <v>26</v>
      </c>
      <c r="S86" s="6">
        <v>44408</v>
      </c>
      <c r="T86" s="1" t="s">
        <v>698</v>
      </c>
    </row>
    <row r="87" spans="1:20" s="12" customFormat="1" ht="110.25" x14ac:dyDescent="0.25">
      <c r="A87" s="6">
        <v>71</v>
      </c>
      <c r="B87" s="7">
        <v>3030860</v>
      </c>
      <c r="C87" s="8" t="s">
        <v>683</v>
      </c>
      <c r="D87" s="6" t="s">
        <v>21</v>
      </c>
      <c r="E87" s="9">
        <v>1</v>
      </c>
      <c r="F87" s="10">
        <v>40.447800000000001</v>
      </c>
      <c r="G87" s="11">
        <f t="shared" si="10"/>
        <v>3.1653019512147579E-2</v>
      </c>
      <c r="H87" s="13" t="s">
        <v>239</v>
      </c>
      <c r="I87" s="7" t="s">
        <v>23</v>
      </c>
      <c r="J87" s="7" t="s">
        <v>24</v>
      </c>
      <c r="K87" s="11">
        <f t="shared" si="11"/>
        <v>3.1653019512147579E-2</v>
      </c>
      <c r="L87" s="11">
        <f t="shared" si="15"/>
        <v>2.182497852476234E-2</v>
      </c>
      <c r="M87" s="11">
        <f t="shared" si="16"/>
        <v>9.8280409873852392E-3</v>
      </c>
      <c r="N87" s="11">
        <v>0</v>
      </c>
      <c r="O87" s="11">
        <v>0</v>
      </c>
      <c r="P87" s="7" t="s">
        <v>240</v>
      </c>
      <c r="Q87" s="7" t="s">
        <v>24</v>
      </c>
      <c r="R87" s="6" t="s">
        <v>26</v>
      </c>
      <c r="S87" s="6">
        <v>44408</v>
      </c>
      <c r="T87" s="1" t="s">
        <v>699</v>
      </c>
    </row>
    <row r="88" spans="1:20" s="12" customFormat="1" ht="110.25" x14ac:dyDescent="0.25">
      <c r="A88" s="6">
        <v>72</v>
      </c>
      <c r="B88" s="6">
        <v>3030860</v>
      </c>
      <c r="C88" s="8" t="s">
        <v>241</v>
      </c>
      <c r="D88" s="6" t="s">
        <v>21</v>
      </c>
      <c r="E88" s="9">
        <v>1</v>
      </c>
      <c r="F88" s="10">
        <v>5.5444000000000004</v>
      </c>
      <c r="G88" s="11">
        <f t="shared" si="10"/>
        <v>4.338851591017337E-3</v>
      </c>
      <c r="H88" s="7" t="s">
        <v>242</v>
      </c>
      <c r="I88" s="7" t="s">
        <v>23</v>
      </c>
      <c r="J88" s="7" t="s">
        <v>24</v>
      </c>
      <c r="K88" s="11">
        <f t="shared" si="11"/>
        <v>4.338851591017337E-3</v>
      </c>
      <c r="L88" s="11">
        <f t="shared" si="15"/>
        <v>2.9916685439675909E-3</v>
      </c>
      <c r="M88" s="11">
        <f t="shared" si="16"/>
        <v>1.3471830470497461E-3</v>
      </c>
      <c r="N88" s="11">
        <v>0</v>
      </c>
      <c r="O88" s="11">
        <v>0</v>
      </c>
      <c r="P88" s="7" t="s">
        <v>243</v>
      </c>
      <c r="Q88" s="7" t="s">
        <v>24</v>
      </c>
      <c r="R88" s="7" t="s">
        <v>26</v>
      </c>
      <c r="S88" s="7">
        <v>44408</v>
      </c>
      <c r="T88" s="1" t="s">
        <v>699</v>
      </c>
    </row>
    <row r="89" spans="1:20" s="12" customFormat="1" ht="94.5" x14ac:dyDescent="0.25">
      <c r="A89" s="6">
        <v>73</v>
      </c>
      <c r="B89" s="6">
        <v>3030860</v>
      </c>
      <c r="C89" s="8" t="s">
        <v>244</v>
      </c>
      <c r="D89" s="6" t="s">
        <v>21</v>
      </c>
      <c r="E89" s="9">
        <v>1</v>
      </c>
      <c r="F89" s="10">
        <v>0.42949999999999999</v>
      </c>
      <c r="G89" s="2">
        <f t="shared" si="10"/>
        <v>3.3611152845067926E-4</v>
      </c>
      <c r="H89" s="7" t="s">
        <v>245</v>
      </c>
      <c r="I89" s="7" t="s">
        <v>23</v>
      </c>
      <c r="J89" s="7" t="s">
        <v>24</v>
      </c>
      <c r="K89" s="2">
        <f t="shared" si="11"/>
        <v>3.3611152845067926E-4</v>
      </c>
      <c r="L89" s="2">
        <f t="shared" si="15"/>
        <v>2.3175125164744251E-4</v>
      </c>
      <c r="M89" s="2">
        <f t="shared" si="16"/>
        <v>1.0436027680323677E-4</v>
      </c>
      <c r="N89" s="2">
        <v>0</v>
      </c>
      <c r="O89" s="2">
        <v>0</v>
      </c>
      <c r="P89" s="7" t="s">
        <v>246</v>
      </c>
      <c r="Q89" s="7" t="s">
        <v>24</v>
      </c>
      <c r="R89" s="7" t="s">
        <v>26</v>
      </c>
      <c r="S89" s="7">
        <v>44408</v>
      </c>
      <c r="T89" s="1" t="s">
        <v>696</v>
      </c>
    </row>
    <row r="90" spans="1:20" s="12" customFormat="1" x14ac:dyDescent="0.25">
      <c r="A90" s="6">
        <v>74</v>
      </c>
      <c r="B90" s="7" t="s">
        <v>247</v>
      </c>
      <c r="C90" s="8" t="s">
        <v>248</v>
      </c>
      <c r="D90" s="6" t="s">
        <v>21</v>
      </c>
      <c r="E90" s="9">
        <v>1</v>
      </c>
      <c r="F90" s="10">
        <v>7.6970000000000001</v>
      </c>
      <c r="G90" s="11">
        <f t="shared" si="10"/>
        <v>6.0234003131196239E-3</v>
      </c>
      <c r="H90" s="7" t="s">
        <v>249</v>
      </c>
      <c r="I90" s="7" t="s">
        <v>23</v>
      </c>
      <c r="J90" s="7" t="s">
        <v>24</v>
      </c>
      <c r="K90" s="11">
        <f t="shared" si="11"/>
        <v>6.0234003131196239E-3</v>
      </c>
      <c r="L90" s="11">
        <f t="shared" ref="L90:L95" si="17">1*G90</f>
        <v>6.0234003131196239E-3</v>
      </c>
      <c r="M90" s="11">
        <v>0</v>
      </c>
      <c r="N90" s="11">
        <v>0</v>
      </c>
      <c r="O90" s="11">
        <v>0</v>
      </c>
      <c r="P90" s="7" t="s">
        <v>250</v>
      </c>
      <c r="Q90" s="7" t="s">
        <v>24</v>
      </c>
      <c r="R90" s="7" t="s">
        <v>26</v>
      </c>
      <c r="S90" s="7">
        <v>44408</v>
      </c>
      <c r="T90" s="3" t="s">
        <v>708</v>
      </c>
    </row>
    <row r="91" spans="1:20" s="12" customFormat="1" ht="31.5" x14ac:dyDescent="0.25">
      <c r="A91" s="6">
        <v>75</v>
      </c>
      <c r="B91" s="7" t="s">
        <v>251</v>
      </c>
      <c r="C91" s="8" t="s">
        <v>252</v>
      </c>
      <c r="D91" s="6" t="s">
        <v>21</v>
      </c>
      <c r="E91" s="9">
        <v>1</v>
      </c>
      <c r="F91" s="10">
        <v>0.19</v>
      </c>
      <c r="G91" s="11">
        <f t="shared" si="10"/>
        <v>1.4868728848807698E-4</v>
      </c>
      <c r="H91" s="7" t="s">
        <v>253</v>
      </c>
      <c r="I91" s="7" t="s">
        <v>23</v>
      </c>
      <c r="J91" s="7" t="s">
        <v>24</v>
      </c>
      <c r="K91" s="11">
        <f t="shared" si="11"/>
        <v>1.4868728848807698E-4</v>
      </c>
      <c r="L91" s="11">
        <f t="shared" si="17"/>
        <v>1.4868728848807698E-4</v>
      </c>
      <c r="M91" s="11">
        <v>0</v>
      </c>
      <c r="N91" s="11">
        <v>0</v>
      </c>
      <c r="O91" s="11">
        <v>0</v>
      </c>
      <c r="P91" s="7" t="s">
        <v>254</v>
      </c>
      <c r="Q91" s="7" t="s">
        <v>255</v>
      </c>
      <c r="R91" s="7" t="s">
        <v>26</v>
      </c>
      <c r="S91" s="7">
        <v>44431</v>
      </c>
      <c r="T91" s="3" t="s">
        <v>708</v>
      </c>
    </row>
    <row r="92" spans="1:20" s="12" customFormat="1" ht="31.5" x14ac:dyDescent="0.25">
      <c r="A92" s="6">
        <v>76</v>
      </c>
      <c r="B92" s="7" t="s">
        <v>251</v>
      </c>
      <c r="C92" s="8" t="s">
        <v>252</v>
      </c>
      <c r="D92" s="6" t="s">
        <v>21</v>
      </c>
      <c r="E92" s="9">
        <v>1</v>
      </c>
      <c r="F92" s="10">
        <v>1</v>
      </c>
      <c r="G92" s="11">
        <f t="shared" si="10"/>
        <v>7.8256467625303677E-4</v>
      </c>
      <c r="H92" s="7" t="s">
        <v>256</v>
      </c>
      <c r="I92" s="7" t="s">
        <v>23</v>
      </c>
      <c r="J92" s="7" t="s">
        <v>24</v>
      </c>
      <c r="K92" s="11">
        <f t="shared" si="11"/>
        <v>7.8256467625303677E-4</v>
      </c>
      <c r="L92" s="11">
        <f t="shared" si="17"/>
        <v>7.8256467625303677E-4</v>
      </c>
      <c r="M92" s="11">
        <v>0</v>
      </c>
      <c r="N92" s="11">
        <v>0</v>
      </c>
      <c r="O92" s="11">
        <v>0</v>
      </c>
      <c r="P92" s="7" t="s">
        <v>254</v>
      </c>
      <c r="Q92" s="7" t="s">
        <v>24</v>
      </c>
      <c r="R92" s="7" t="s">
        <v>26</v>
      </c>
      <c r="S92" s="7">
        <v>44408</v>
      </c>
      <c r="T92" s="3" t="s">
        <v>708</v>
      </c>
    </row>
    <row r="93" spans="1:20" s="12" customFormat="1" x14ac:dyDescent="0.25">
      <c r="A93" s="6">
        <v>77</v>
      </c>
      <c r="B93" s="7" t="s">
        <v>257</v>
      </c>
      <c r="C93" s="8" t="s">
        <v>258</v>
      </c>
      <c r="D93" s="6" t="s">
        <v>21</v>
      </c>
      <c r="E93" s="9">
        <v>1</v>
      </c>
      <c r="F93" s="10">
        <v>1.8</v>
      </c>
      <c r="G93" s="11">
        <f t="shared" si="10"/>
        <v>1.4086164172554662E-3</v>
      </c>
      <c r="H93" s="7" t="s">
        <v>259</v>
      </c>
      <c r="I93" s="7" t="s">
        <v>23</v>
      </c>
      <c r="J93" s="7" t="s">
        <v>24</v>
      </c>
      <c r="K93" s="11">
        <f t="shared" si="11"/>
        <v>1.4086164172554662E-3</v>
      </c>
      <c r="L93" s="11">
        <f t="shared" si="17"/>
        <v>1.4086164172554662E-3</v>
      </c>
      <c r="M93" s="11">
        <v>0</v>
      </c>
      <c r="N93" s="11">
        <v>0</v>
      </c>
      <c r="O93" s="11">
        <v>0</v>
      </c>
      <c r="P93" s="7" t="s">
        <v>260</v>
      </c>
      <c r="Q93" s="7" t="s">
        <v>24</v>
      </c>
      <c r="R93" s="7" t="s">
        <v>26</v>
      </c>
      <c r="S93" s="7">
        <v>44408</v>
      </c>
      <c r="T93" s="3" t="s">
        <v>708</v>
      </c>
    </row>
    <row r="94" spans="1:20" s="12" customFormat="1" x14ac:dyDescent="0.25">
      <c r="A94" s="6">
        <v>78</v>
      </c>
      <c r="B94" s="7" t="s">
        <v>261</v>
      </c>
      <c r="C94" s="8" t="s">
        <v>262</v>
      </c>
      <c r="D94" s="6" t="s">
        <v>21</v>
      </c>
      <c r="E94" s="9">
        <v>1</v>
      </c>
      <c r="F94" s="10">
        <v>2.3239999999999998</v>
      </c>
      <c r="G94" s="11">
        <f t="shared" si="10"/>
        <v>1.8186803076120574E-3</v>
      </c>
      <c r="H94" s="7" t="s">
        <v>263</v>
      </c>
      <c r="I94" s="7" t="s">
        <v>23</v>
      </c>
      <c r="J94" s="7" t="s">
        <v>24</v>
      </c>
      <c r="K94" s="11">
        <f t="shared" si="11"/>
        <v>1.8186803076120574E-3</v>
      </c>
      <c r="L94" s="11">
        <f t="shared" si="17"/>
        <v>1.8186803076120574E-3</v>
      </c>
      <c r="M94" s="11">
        <v>0</v>
      </c>
      <c r="N94" s="11">
        <v>0</v>
      </c>
      <c r="O94" s="11">
        <v>0</v>
      </c>
      <c r="P94" s="7" t="s">
        <v>264</v>
      </c>
      <c r="Q94" s="7" t="s">
        <v>24</v>
      </c>
      <c r="R94" s="7" t="s">
        <v>26</v>
      </c>
      <c r="S94" s="7">
        <v>44408</v>
      </c>
      <c r="T94" s="3" t="s">
        <v>708</v>
      </c>
    </row>
    <row r="95" spans="1:20" s="12" customFormat="1" x14ac:dyDescent="0.25">
      <c r="A95" s="6">
        <v>79</v>
      </c>
      <c r="B95" s="7" t="s">
        <v>265</v>
      </c>
      <c r="C95" s="8" t="s">
        <v>266</v>
      </c>
      <c r="D95" s="6" t="s">
        <v>21</v>
      </c>
      <c r="E95" s="9">
        <v>1</v>
      </c>
      <c r="F95" s="10">
        <v>2.101</v>
      </c>
      <c r="G95" s="11">
        <f t="shared" si="10"/>
        <v>1.6441683848076303E-3</v>
      </c>
      <c r="H95" s="7" t="s">
        <v>267</v>
      </c>
      <c r="I95" s="7" t="s">
        <v>23</v>
      </c>
      <c r="J95" s="7" t="s">
        <v>24</v>
      </c>
      <c r="K95" s="11">
        <f t="shared" si="11"/>
        <v>1.6441683848076303E-3</v>
      </c>
      <c r="L95" s="11">
        <f t="shared" si="17"/>
        <v>1.6441683848076303E-3</v>
      </c>
      <c r="M95" s="11">
        <v>0</v>
      </c>
      <c r="N95" s="11">
        <v>0</v>
      </c>
      <c r="O95" s="11">
        <v>0</v>
      </c>
      <c r="P95" s="7" t="s">
        <v>268</v>
      </c>
      <c r="Q95" s="7" t="s">
        <v>24</v>
      </c>
      <c r="R95" s="7" t="s">
        <v>26</v>
      </c>
      <c r="S95" s="7">
        <v>44408</v>
      </c>
      <c r="T95" s="3" t="s">
        <v>708</v>
      </c>
    </row>
    <row r="96" spans="1:20" s="12" customFormat="1" x14ac:dyDescent="0.25">
      <c r="A96" s="6">
        <v>80</v>
      </c>
      <c r="B96" s="7" t="s">
        <v>269</v>
      </c>
      <c r="C96" s="8" t="s">
        <v>270</v>
      </c>
      <c r="D96" s="6" t="s">
        <v>21</v>
      </c>
      <c r="E96" s="9" t="s">
        <v>271</v>
      </c>
      <c r="F96" s="10" t="s">
        <v>271</v>
      </c>
      <c r="G96" s="9" t="s">
        <v>271</v>
      </c>
      <c r="H96" s="7" t="s">
        <v>272</v>
      </c>
      <c r="I96" s="7" t="s">
        <v>23</v>
      </c>
      <c r="J96" s="7" t="s">
        <v>24</v>
      </c>
      <c r="K96" s="11" t="s">
        <v>271</v>
      </c>
      <c r="L96" s="11" t="s">
        <v>271</v>
      </c>
      <c r="M96" s="11" t="s">
        <v>271</v>
      </c>
      <c r="N96" s="11" t="s">
        <v>271</v>
      </c>
      <c r="O96" s="11" t="s">
        <v>271</v>
      </c>
      <c r="P96" s="7" t="s">
        <v>273</v>
      </c>
      <c r="Q96" s="7" t="s">
        <v>24</v>
      </c>
      <c r="R96" s="7" t="s">
        <v>26</v>
      </c>
      <c r="S96" s="7">
        <v>44408</v>
      </c>
      <c r="T96" s="3" t="s">
        <v>708</v>
      </c>
    </row>
    <row r="97" spans="1:20" s="12" customFormat="1" x14ac:dyDescent="0.25">
      <c r="A97" s="6">
        <v>80</v>
      </c>
      <c r="B97" s="7" t="s">
        <v>269</v>
      </c>
      <c r="C97" s="8" t="s">
        <v>274</v>
      </c>
      <c r="D97" s="6" t="s">
        <v>21</v>
      </c>
      <c r="E97" s="9">
        <v>0.5</v>
      </c>
      <c r="F97" s="10">
        <f>2.101*E97</f>
        <v>1.0505</v>
      </c>
      <c r="G97" s="11">
        <f t="shared" ref="G97:G130" si="18">F97/$F$276</f>
        <v>8.2208419240381515E-4</v>
      </c>
      <c r="H97" s="7" t="s">
        <v>272</v>
      </c>
      <c r="I97" s="7" t="s">
        <v>23</v>
      </c>
      <c r="J97" s="7" t="s">
        <v>24</v>
      </c>
      <c r="K97" s="11">
        <f t="shared" si="11"/>
        <v>8.2208419240381515E-4</v>
      </c>
      <c r="L97" s="11">
        <f>1*G97</f>
        <v>8.2208419240381515E-4</v>
      </c>
      <c r="M97" s="11">
        <v>0</v>
      </c>
      <c r="N97" s="11">
        <v>0</v>
      </c>
      <c r="O97" s="11">
        <v>0</v>
      </c>
      <c r="P97" s="7" t="s">
        <v>195</v>
      </c>
      <c r="Q97" s="7" t="s">
        <v>24</v>
      </c>
      <c r="R97" s="7" t="s">
        <v>26</v>
      </c>
      <c r="S97" s="7">
        <v>44408</v>
      </c>
      <c r="T97" s="3" t="s">
        <v>708</v>
      </c>
    </row>
    <row r="98" spans="1:20" s="12" customFormat="1" x14ac:dyDescent="0.25">
      <c r="A98" s="6">
        <v>80</v>
      </c>
      <c r="B98" s="7" t="s">
        <v>269</v>
      </c>
      <c r="C98" s="8" t="s">
        <v>275</v>
      </c>
      <c r="D98" s="6" t="s">
        <v>21</v>
      </c>
      <c r="E98" s="9">
        <v>0.5</v>
      </c>
      <c r="F98" s="10">
        <f>2.101*E98</f>
        <v>1.0505</v>
      </c>
      <c r="G98" s="11">
        <f t="shared" si="18"/>
        <v>8.2208419240381515E-4</v>
      </c>
      <c r="H98" s="7" t="s">
        <v>272</v>
      </c>
      <c r="I98" s="7" t="s">
        <v>23</v>
      </c>
      <c r="J98" s="7" t="s">
        <v>24</v>
      </c>
      <c r="K98" s="11">
        <f t="shared" si="11"/>
        <v>8.2208419240381515E-4</v>
      </c>
      <c r="L98" s="11">
        <f>1*G98</f>
        <v>8.2208419240381515E-4</v>
      </c>
      <c r="M98" s="11">
        <v>0</v>
      </c>
      <c r="N98" s="11">
        <v>0</v>
      </c>
      <c r="O98" s="11">
        <v>0</v>
      </c>
      <c r="P98" s="7" t="s">
        <v>276</v>
      </c>
      <c r="Q98" s="7" t="s">
        <v>24</v>
      </c>
      <c r="R98" s="7" t="s">
        <v>26</v>
      </c>
      <c r="S98" s="7">
        <v>44408</v>
      </c>
      <c r="T98" s="3" t="s">
        <v>708</v>
      </c>
    </row>
    <row r="99" spans="1:20" s="12" customFormat="1" ht="110.25" x14ac:dyDescent="0.25">
      <c r="A99" s="6">
        <v>81</v>
      </c>
      <c r="B99" s="6">
        <v>3030910</v>
      </c>
      <c r="C99" s="8" t="s">
        <v>193</v>
      </c>
      <c r="D99" s="15" t="s">
        <v>688</v>
      </c>
      <c r="E99" s="9">
        <v>1</v>
      </c>
      <c r="F99" s="10">
        <v>26.58</v>
      </c>
      <c r="G99" s="11">
        <f t="shared" si="18"/>
        <v>2.0800569094805717E-2</v>
      </c>
      <c r="H99" s="7" t="s">
        <v>277</v>
      </c>
      <c r="I99" s="7" t="s">
        <v>23</v>
      </c>
      <c r="J99" s="7" t="s">
        <v>24</v>
      </c>
      <c r="K99" s="11">
        <v>0</v>
      </c>
      <c r="L99" s="11">
        <f t="shared" ref="L99" si="19">0.689507*G99</f>
        <v>1.4342137994852205E-2</v>
      </c>
      <c r="M99" s="11">
        <f t="shared" ref="M99" si="20">0.310493*G99</f>
        <v>6.4584310999535122E-3</v>
      </c>
      <c r="N99" s="11">
        <v>0</v>
      </c>
      <c r="O99" s="11">
        <v>0</v>
      </c>
      <c r="P99" s="7" t="s">
        <v>195</v>
      </c>
      <c r="Q99" s="7" t="s">
        <v>24</v>
      </c>
      <c r="R99" s="7" t="s">
        <v>26</v>
      </c>
      <c r="S99" s="7">
        <v>44408</v>
      </c>
      <c r="T99" s="1" t="s">
        <v>700</v>
      </c>
    </row>
    <row r="100" spans="1:20" s="12" customFormat="1" x14ac:dyDescent="0.25">
      <c r="A100" s="6">
        <v>82</v>
      </c>
      <c r="B100" s="6">
        <v>3030910</v>
      </c>
      <c r="C100" s="8" t="s">
        <v>278</v>
      </c>
      <c r="D100" s="6" t="s">
        <v>21</v>
      </c>
      <c r="E100" s="9">
        <v>1</v>
      </c>
      <c r="F100" s="10">
        <v>1</v>
      </c>
      <c r="G100" s="11">
        <f t="shared" si="18"/>
        <v>7.8256467625303677E-4</v>
      </c>
      <c r="H100" s="7" t="s">
        <v>279</v>
      </c>
      <c r="I100" s="7" t="s">
        <v>23</v>
      </c>
      <c r="J100" s="7" t="s">
        <v>24</v>
      </c>
      <c r="K100" s="11">
        <f t="shared" si="11"/>
        <v>7.8256467625303677E-4</v>
      </c>
      <c r="L100" s="11">
        <f>0.689507*G100</f>
        <v>5.3958382222920264E-4</v>
      </c>
      <c r="M100" s="11">
        <f>0.310493*G100</f>
        <v>2.4298085402383416E-4</v>
      </c>
      <c r="N100" s="11">
        <v>0</v>
      </c>
      <c r="O100" s="11">
        <v>0</v>
      </c>
      <c r="P100" s="7" t="s">
        <v>280</v>
      </c>
      <c r="Q100" s="7" t="s">
        <v>24</v>
      </c>
      <c r="R100" s="7" t="s">
        <v>26</v>
      </c>
      <c r="S100" s="7">
        <v>44408</v>
      </c>
      <c r="T100" s="3" t="s">
        <v>708</v>
      </c>
    </row>
    <row r="101" spans="1:20" s="12" customFormat="1" ht="47.25" x14ac:dyDescent="0.25">
      <c r="A101" s="6">
        <v>83</v>
      </c>
      <c r="B101" s="7" t="s">
        <v>281</v>
      </c>
      <c r="C101" s="8" t="s">
        <v>282</v>
      </c>
      <c r="D101" s="6" t="s">
        <v>21</v>
      </c>
      <c r="E101" s="9">
        <v>1</v>
      </c>
      <c r="F101" s="10">
        <v>9.2149999999999999</v>
      </c>
      <c r="G101" s="11">
        <f t="shared" si="18"/>
        <v>7.211333491671734E-3</v>
      </c>
      <c r="H101" s="13" t="s">
        <v>283</v>
      </c>
      <c r="I101" s="7" t="s">
        <v>23</v>
      </c>
      <c r="J101" s="7" t="s">
        <v>24</v>
      </c>
      <c r="K101" s="11">
        <f t="shared" si="11"/>
        <v>7.211333491671734E-3</v>
      </c>
      <c r="L101" s="11">
        <f t="shared" ref="L101:L106" si="21">1*G101</f>
        <v>7.211333491671734E-3</v>
      </c>
      <c r="M101" s="11">
        <v>0</v>
      </c>
      <c r="N101" s="11">
        <v>0</v>
      </c>
      <c r="O101" s="11">
        <v>0</v>
      </c>
      <c r="P101" s="7" t="s">
        <v>284</v>
      </c>
      <c r="Q101" s="7" t="s">
        <v>24</v>
      </c>
      <c r="R101" s="7" t="s">
        <v>26</v>
      </c>
      <c r="S101" s="7">
        <v>44408</v>
      </c>
      <c r="T101" s="3" t="s">
        <v>708</v>
      </c>
    </row>
    <row r="102" spans="1:20" s="12" customFormat="1" ht="47.25" x14ac:dyDescent="0.25">
      <c r="A102" s="6">
        <v>84</v>
      </c>
      <c r="B102" s="7" t="s">
        <v>281</v>
      </c>
      <c r="C102" s="8" t="s">
        <v>282</v>
      </c>
      <c r="D102" s="6" t="s">
        <v>21</v>
      </c>
      <c r="E102" s="9">
        <v>1</v>
      </c>
      <c r="F102" s="10">
        <v>5.7480000000000002</v>
      </c>
      <c r="G102" s="11">
        <f t="shared" si="18"/>
        <v>4.4981817591024558E-3</v>
      </c>
      <c r="H102" s="13" t="s">
        <v>285</v>
      </c>
      <c r="I102" s="7" t="s">
        <v>23</v>
      </c>
      <c r="J102" s="7" t="s">
        <v>24</v>
      </c>
      <c r="K102" s="11">
        <f t="shared" si="11"/>
        <v>4.4981817591024558E-3</v>
      </c>
      <c r="L102" s="11">
        <f t="shared" si="21"/>
        <v>4.4981817591024558E-3</v>
      </c>
      <c r="M102" s="11">
        <v>0</v>
      </c>
      <c r="N102" s="11">
        <v>0</v>
      </c>
      <c r="O102" s="11">
        <v>0</v>
      </c>
      <c r="P102" s="7" t="s">
        <v>284</v>
      </c>
      <c r="Q102" s="7" t="s">
        <v>24</v>
      </c>
      <c r="R102" s="7" t="s">
        <v>26</v>
      </c>
      <c r="S102" s="7">
        <v>44408</v>
      </c>
      <c r="T102" s="3" t="s">
        <v>708</v>
      </c>
    </row>
    <row r="103" spans="1:20" s="12" customFormat="1" ht="47.25" x14ac:dyDescent="0.25">
      <c r="A103" s="6">
        <v>85</v>
      </c>
      <c r="B103" s="7" t="s">
        <v>281</v>
      </c>
      <c r="C103" s="8" t="s">
        <v>282</v>
      </c>
      <c r="D103" s="6" t="s">
        <v>21</v>
      </c>
      <c r="E103" s="9">
        <v>1</v>
      </c>
      <c r="F103" s="10">
        <v>9.5559999999999992</v>
      </c>
      <c r="G103" s="11">
        <f t="shared" si="18"/>
        <v>7.4781880462740187E-3</v>
      </c>
      <c r="H103" s="13" t="s">
        <v>286</v>
      </c>
      <c r="I103" s="7" t="s">
        <v>23</v>
      </c>
      <c r="J103" s="7" t="s">
        <v>24</v>
      </c>
      <c r="K103" s="11">
        <f t="shared" si="11"/>
        <v>7.4781880462740187E-3</v>
      </c>
      <c r="L103" s="11">
        <f t="shared" si="21"/>
        <v>7.4781880462740187E-3</v>
      </c>
      <c r="M103" s="11">
        <v>0</v>
      </c>
      <c r="N103" s="11">
        <v>0</v>
      </c>
      <c r="O103" s="11">
        <v>0</v>
      </c>
      <c r="P103" s="7" t="s">
        <v>284</v>
      </c>
      <c r="Q103" s="7" t="s">
        <v>24</v>
      </c>
      <c r="R103" s="7" t="s">
        <v>26</v>
      </c>
      <c r="S103" s="7">
        <v>44408</v>
      </c>
      <c r="T103" s="3" t="s">
        <v>708</v>
      </c>
    </row>
    <row r="104" spans="1:20" s="12" customFormat="1" x14ac:dyDescent="0.25">
      <c r="A104" s="6">
        <v>86</v>
      </c>
      <c r="B104" s="7" t="s">
        <v>287</v>
      </c>
      <c r="C104" s="8" t="s">
        <v>288</v>
      </c>
      <c r="D104" s="6" t="s">
        <v>21</v>
      </c>
      <c r="E104" s="9">
        <v>1</v>
      </c>
      <c r="F104" s="10">
        <v>3.6909999999999998</v>
      </c>
      <c r="G104" s="11">
        <f t="shared" si="18"/>
        <v>2.8884462200499585E-3</v>
      </c>
      <c r="H104" s="7" t="s">
        <v>289</v>
      </c>
      <c r="I104" s="7" t="s">
        <v>23</v>
      </c>
      <c r="J104" s="7" t="s">
        <v>24</v>
      </c>
      <c r="K104" s="11">
        <f t="shared" si="11"/>
        <v>2.8884462200499585E-3</v>
      </c>
      <c r="L104" s="11">
        <f t="shared" si="21"/>
        <v>2.8884462200499585E-3</v>
      </c>
      <c r="M104" s="11">
        <v>0</v>
      </c>
      <c r="N104" s="11">
        <v>0</v>
      </c>
      <c r="O104" s="11">
        <v>0</v>
      </c>
      <c r="P104" s="7" t="s">
        <v>290</v>
      </c>
      <c r="Q104" s="7" t="s">
        <v>24</v>
      </c>
      <c r="R104" s="7" t="s">
        <v>26</v>
      </c>
      <c r="S104" s="7">
        <v>44408</v>
      </c>
      <c r="T104" s="3" t="s">
        <v>708</v>
      </c>
    </row>
    <row r="105" spans="1:20" s="12" customFormat="1" x14ac:dyDescent="0.25">
      <c r="A105" s="6">
        <v>87</v>
      </c>
      <c r="B105" s="7" t="s">
        <v>291</v>
      </c>
      <c r="C105" s="8" t="s">
        <v>686</v>
      </c>
      <c r="D105" s="6" t="s">
        <v>21</v>
      </c>
      <c r="E105" s="9">
        <v>1</v>
      </c>
      <c r="F105" s="10">
        <v>4.9279999999999999</v>
      </c>
      <c r="G105" s="11">
        <f t="shared" si="18"/>
        <v>3.8564787245749651E-3</v>
      </c>
      <c r="H105" s="7" t="s">
        <v>292</v>
      </c>
      <c r="I105" s="7" t="s">
        <v>23</v>
      </c>
      <c r="J105" s="7" t="s">
        <v>24</v>
      </c>
      <c r="K105" s="11">
        <f t="shared" si="11"/>
        <v>3.8564787245749651E-3</v>
      </c>
      <c r="L105" s="11">
        <f t="shared" si="21"/>
        <v>3.8564787245749651E-3</v>
      </c>
      <c r="M105" s="11">
        <v>0</v>
      </c>
      <c r="N105" s="11">
        <v>0</v>
      </c>
      <c r="O105" s="11">
        <v>0</v>
      </c>
      <c r="P105" s="7" t="s">
        <v>293</v>
      </c>
      <c r="Q105" s="7" t="s">
        <v>24</v>
      </c>
      <c r="R105" s="7" t="s">
        <v>26</v>
      </c>
      <c r="S105" s="7">
        <v>44408</v>
      </c>
      <c r="T105" s="3" t="s">
        <v>708</v>
      </c>
    </row>
    <row r="106" spans="1:20" s="12" customFormat="1" x14ac:dyDescent="0.25">
      <c r="A106" s="6">
        <v>88</v>
      </c>
      <c r="B106" s="7" t="s">
        <v>294</v>
      </c>
      <c r="C106" s="8" t="s">
        <v>295</v>
      </c>
      <c r="D106" s="6" t="s">
        <v>21</v>
      </c>
      <c r="E106" s="16">
        <v>1</v>
      </c>
      <c r="F106" s="10">
        <v>10.375</v>
      </c>
      <c r="G106" s="11">
        <f t="shared" si="18"/>
        <v>8.119108516125257E-3</v>
      </c>
      <c r="H106" s="7" t="s">
        <v>296</v>
      </c>
      <c r="I106" s="7" t="s">
        <v>23</v>
      </c>
      <c r="J106" s="7" t="s">
        <v>24</v>
      </c>
      <c r="K106" s="11">
        <f t="shared" si="11"/>
        <v>8.119108516125257E-3</v>
      </c>
      <c r="L106" s="11">
        <f t="shared" si="21"/>
        <v>8.119108516125257E-3</v>
      </c>
      <c r="M106" s="11">
        <v>0</v>
      </c>
      <c r="N106" s="11">
        <v>0</v>
      </c>
      <c r="O106" s="11">
        <v>0</v>
      </c>
      <c r="P106" s="7" t="s">
        <v>297</v>
      </c>
      <c r="Q106" s="7" t="s">
        <v>24</v>
      </c>
      <c r="R106" s="7" t="s">
        <v>26</v>
      </c>
      <c r="S106" s="7">
        <v>44408</v>
      </c>
      <c r="T106" s="3" t="s">
        <v>708</v>
      </c>
    </row>
    <row r="107" spans="1:20" s="12" customFormat="1" x14ac:dyDescent="0.25">
      <c r="A107" s="6">
        <v>89</v>
      </c>
      <c r="B107" s="6">
        <v>3030910</v>
      </c>
      <c r="C107" s="8" t="s">
        <v>278</v>
      </c>
      <c r="D107" s="15" t="s">
        <v>688</v>
      </c>
      <c r="E107" s="16">
        <v>1</v>
      </c>
      <c r="F107" s="10">
        <v>10.67</v>
      </c>
      <c r="G107" s="11">
        <f t="shared" si="18"/>
        <v>8.3499650956199017E-3</v>
      </c>
      <c r="H107" s="7" t="s">
        <v>298</v>
      </c>
      <c r="I107" s="7" t="s">
        <v>23</v>
      </c>
      <c r="J107" s="7" t="s">
        <v>24</v>
      </c>
      <c r="K107" s="11">
        <v>0</v>
      </c>
      <c r="L107" s="11">
        <f t="shared" ref="L107:L108" si="22">0.689507*G107</f>
        <v>5.7573593831855919E-3</v>
      </c>
      <c r="M107" s="11">
        <f t="shared" ref="M107:M108" si="23">0.310493*G107</f>
        <v>2.5926057124343103E-3</v>
      </c>
      <c r="N107" s="11">
        <v>0</v>
      </c>
      <c r="O107" s="11">
        <v>0</v>
      </c>
      <c r="P107" s="7" t="s">
        <v>280</v>
      </c>
      <c r="Q107" s="7" t="s">
        <v>24</v>
      </c>
      <c r="R107" s="7" t="s">
        <v>26</v>
      </c>
      <c r="S107" s="7">
        <v>44408</v>
      </c>
      <c r="T107" s="3" t="s">
        <v>708</v>
      </c>
    </row>
    <row r="108" spans="1:20" s="12" customFormat="1" x14ac:dyDescent="0.25">
      <c r="A108" s="6">
        <v>90</v>
      </c>
      <c r="B108" s="6">
        <v>3030910</v>
      </c>
      <c r="C108" s="8" t="s">
        <v>299</v>
      </c>
      <c r="D108" s="15" t="s">
        <v>688</v>
      </c>
      <c r="E108" s="9">
        <v>1</v>
      </c>
      <c r="F108" s="10">
        <v>7</v>
      </c>
      <c r="G108" s="11">
        <f t="shared" si="18"/>
        <v>5.4779527337712576E-3</v>
      </c>
      <c r="H108" s="7" t="s">
        <v>300</v>
      </c>
      <c r="I108" s="7" t="s">
        <v>23</v>
      </c>
      <c r="J108" s="7" t="s">
        <v>24</v>
      </c>
      <c r="K108" s="11">
        <v>0</v>
      </c>
      <c r="L108" s="11">
        <f t="shared" si="22"/>
        <v>3.7770867556044183E-3</v>
      </c>
      <c r="M108" s="11">
        <f t="shared" si="23"/>
        <v>1.7008659781668392E-3</v>
      </c>
      <c r="N108" s="11">
        <v>0</v>
      </c>
      <c r="O108" s="11">
        <v>0</v>
      </c>
      <c r="P108" s="7" t="s">
        <v>689</v>
      </c>
      <c r="Q108" s="7" t="s">
        <v>24</v>
      </c>
      <c r="R108" s="7" t="s">
        <v>26</v>
      </c>
      <c r="S108" s="7">
        <v>44408</v>
      </c>
      <c r="T108" s="3" t="s">
        <v>708</v>
      </c>
    </row>
    <row r="109" spans="1:20" s="12" customFormat="1" x14ac:dyDescent="0.25">
      <c r="A109" s="6">
        <v>91</v>
      </c>
      <c r="B109" s="6">
        <v>3030910</v>
      </c>
      <c r="C109" s="8" t="s">
        <v>301</v>
      </c>
      <c r="D109" s="6" t="s">
        <v>21</v>
      </c>
      <c r="E109" s="9">
        <v>1</v>
      </c>
      <c r="F109" s="10">
        <v>3.0139999999999998</v>
      </c>
      <c r="G109" s="11">
        <f t="shared" si="18"/>
        <v>2.3586499342266526E-3</v>
      </c>
      <c r="H109" s="7" t="s">
        <v>302</v>
      </c>
      <c r="I109" s="7" t="s">
        <v>23</v>
      </c>
      <c r="J109" s="7" t="s">
        <v>24</v>
      </c>
      <c r="K109" s="11">
        <f t="shared" si="11"/>
        <v>2.3586499342266526E-3</v>
      </c>
      <c r="L109" s="11">
        <f t="shared" ref="L109:L118" si="24">0.689507*G109</f>
        <v>1.6263056401988165E-3</v>
      </c>
      <c r="M109" s="11">
        <f t="shared" ref="M109:M118" si="25">0.310493*G109</f>
        <v>7.3234429402783605E-4</v>
      </c>
      <c r="N109" s="11">
        <v>0</v>
      </c>
      <c r="O109" s="11">
        <v>0</v>
      </c>
      <c r="P109" s="7" t="s">
        <v>303</v>
      </c>
      <c r="Q109" s="7" t="s">
        <v>24</v>
      </c>
      <c r="R109" s="7" t="s">
        <v>26</v>
      </c>
      <c r="S109" s="7">
        <v>44408</v>
      </c>
      <c r="T109" s="3" t="s">
        <v>708</v>
      </c>
    </row>
    <row r="110" spans="1:20" s="12" customFormat="1" x14ac:dyDescent="0.25">
      <c r="A110" s="6">
        <v>92</v>
      </c>
      <c r="B110" s="6">
        <v>3030910</v>
      </c>
      <c r="C110" s="8" t="s">
        <v>304</v>
      </c>
      <c r="D110" s="15" t="s">
        <v>688</v>
      </c>
      <c r="E110" s="9">
        <v>1</v>
      </c>
      <c r="F110" s="10">
        <v>2</v>
      </c>
      <c r="G110" s="11">
        <f t="shared" si="18"/>
        <v>1.5651293525060735E-3</v>
      </c>
      <c r="H110" s="7" t="s">
        <v>305</v>
      </c>
      <c r="I110" s="7" t="s">
        <v>23</v>
      </c>
      <c r="J110" s="7" t="s">
        <v>24</v>
      </c>
      <c r="K110" s="11">
        <v>0</v>
      </c>
      <c r="L110" s="11">
        <f t="shared" si="24"/>
        <v>1.0791676444584053E-3</v>
      </c>
      <c r="M110" s="11">
        <f t="shared" si="25"/>
        <v>4.8596170804766833E-4</v>
      </c>
      <c r="N110" s="11">
        <v>0</v>
      </c>
      <c r="O110" s="11">
        <v>0</v>
      </c>
      <c r="P110" s="7" t="s">
        <v>306</v>
      </c>
      <c r="Q110" s="7" t="s">
        <v>24</v>
      </c>
      <c r="R110" s="7" t="s">
        <v>26</v>
      </c>
      <c r="S110" s="7">
        <v>44408</v>
      </c>
      <c r="T110" s="3" t="s">
        <v>708</v>
      </c>
    </row>
    <row r="111" spans="1:20" s="12" customFormat="1" x14ac:dyDescent="0.25">
      <c r="A111" s="6">
        <v>93</v>
      </c>
      <c r="B111" s="6">
        <v>3030910</v>
      </c>
      <c r="C111" s="8" t="s">
        <v>304</v>
      </c>
      <c r="D111" s="15" t="s">
        <v>688</v>
      </c>
      <c r="E111" s="9">
        <v>1</v>
      </c>
      <c r="F111" s="10">
        <v>2</v>
      </c>
      <c r="G111" s="11">
        <f t="shared" si="18"/>
        <v>1.5651293525060735E-3</v>
      </c>
      <c r="H111" s="7" t="s">
        <v>307</v>
      </c>
      <c r="I111" s="7" t="s">
        <v>23</v>
      </c>
      <c r="J111" s="7" t="s">
        <v>24</v>
      </c>
      <c r="K111" s="11">
        <v>0</v>
      </c>
      <c r="L111" s="11">
        <f t="shared" si="24"/>
        <v>1.0791676444584053E-3</v>
      </c>
      <c r="M111" s="11">
        <f t="shared" si="25"/>
        <v>4.8596170804766833E-4</v>
      </c>
      <c r="N111" s="11">
        <v>0</v>
      </c>
      <c r="O111" s="11">
        <v>0</v>
      </c>
      <c r="P111" s="7" t="s">
        <v>306</v>
      </c>
      <c r="Q111" s="7" t="s">
        <v>24</v>
      </c>
      <c r="R111" s="7" t="s">
        <v>26</v>
      </c>
      <c r="S111" s="7">
        <v>44408</v>
      </c>
      <c r="T111" s="3" t="s">
        <v>708</v>
      </c>
    </row>
    <row r="112" spans="1:20" s="12" customFormat="1" x14ac:dyDescent="0.25">
      <c r="A112" s="6">
        <v>94</v>
      </c>
      <c r="B112" s="6">
        <v>3030910</v>
      </c>
      <c r="C112" s="18" t="s">
        <v>308</v>
      </c>
      <c r="D112" s="6" t="s">
        <v>21</v>
      </c>
      <c r="E112" s="9">
        <f>1/3</f>
        <v>0.33333333333333331</v>
      </c>
      <c r="F112" s="10">
        <f>2*E112</f>
        <v>0.66666666666666663</v>
      </c>
      <c r="G112" s="11">
        <f t="shared" si="18"/>
        <v>5.2170978416869111E-4</v>
      </c>
      <c r="H112" s="7" t="s">
        <v>309</v>
      </c>
      <c r="I112" s="7" t="s">
        <v>23</v>
      </c>
      <c r="J112" s="7" t="s">
        <v>24</v>
      </c>
      <c r="K112" s="11">
        <f t="shared" si="11"/>
        <v>5.2170978416869111E-4</v>
      </c>
      <c r="L112" s="11">
        <f t="shared" si="24"/>
        <v>3.5972254815280167E-4</v>
      </c>
      <c r="M112" s="11">
        <f t="shared" si="25"/>
        <v>1.6198723601588941E-4</v>
      </c>
      <c r="N112" s="11">
        <v>0</v>
      </c>
      <c r="O112" s="11">
        <v>0</v>
      </c>
      <c r="P112" s="7" t="s">
        <v>310</v>
      </c>
      <c r="Q112" s="7" t="s">
        <v>24</v>
      </c>
      <c r="R112" s="7" t="s">
        <v>26</v>
      </c>
      <c r="S112" s="7">
        <v>44408</v>
      </c>
      <c r="T112" s="3" t="s">
        <v>708</v>
      </c>
    </row>
    <row r="113" spans="1:20" s="17" customFormat="1" x14ac:dyDescent="0.25">
      <c r="A113" s="6">
        <v>94</v>
      </c>
      <c r="B113" s="6">
        <v>3030910</v>
      </c>
      <c r="C113" s="18" t="s">
        <v>311</v>
      </c>
      <c r="D113" s="6" t="s">
        <v>21</v>
      </c>
      <c r="E113" s="9">
        <f>1/3</f>
        <v>0.33333333333333331</v>
      </c>
      <c r="F113" s="10">
        <f>2*E113</f>
        <v>0.66666666666666663</v>
      </c>
      <c r="G113" s="11">
        <f t="shared" si="18"/>
        <v>5.2170978416869111E-4</v>
      </c>
      <c r="H113" s="7" t="s">
        <v>309</v>
      </c>
      <c r="I113" s="7" t="s">
        <v>23</v>
      </c>
      <c r="J113" s="7" t="s">
        <v>24</v>
      </c>
      <c r="K113" s="11">
        <f t="shared" si="11"/>
        <v>5.2170978416869111E-4</v>
      </c>
      <c r="L113" s="11">
        <f t="shared" si="24"/>
        <v>3.5972254815280167E-4</v>
      </c>
      <c r="M113" s="11">
        <f t="shared" si="25"/>
        <v>1.6198723601588941E-4</v>
      </c>
      <c r="N113" s="11">
        <v>0</v>
      </c>
      <c r="O113" s="11">
        <v>0</v>
      </c>
      <c r="P113" s="7" t="s">
        <v>310</v>
      </c>
      <c r="Q113" s="7" t="s">
        <v>24</v>
      </c>
      <c r="R113" s="7" t="s">
        <v>26</v>
      </c>
      <c r="S113" s="7">
        <v>44408</v>
      </c>
      <c r="T113" s="3" t="s">
        <v>708</v>
      </c>
    </row>
    <row r="114" spans="1:20" s="17" customFormat="1" x14ac:dyDescent="0.25">
      <c r="A114" s="6">
        <v>94</v>
      </c>
      <c r="B114" s="6">
        <v>3030910</v>
      </c>
      <c r="C114" s="18" t="s">
        <v>312</v>
      </c>
      <c r="D114" s="6" t="s">
        <v>21</v>
      </c>
      <c r="E114" s="9">
        <f>1/3</f>
        <v>0.33333333333333331</v>
      </c>
      <c r="F114" s="10">
        <f>2*E114</f>
        <v>0.66666666666666663</v>
      </c>
      <c r="G114" s="11">
        <f t="shared" si="18"/>
        <v>5.2170978416869111E-4</v>
      </c>
      <c r="H114" s="7" t="s">
        <v>309</v>
      </c>
      <c r="I114" s="7" t="s">
        <v>23</v>
      </c>
      <c r="J114" s="7" t="s">
        <v>24</v>
      </c>
      <c r="K114" s="11">
        <f t="shared" si="11"/>
        <v>5.2170978416869111E-4</v>
      </c>
      <c r="L114" s="11">
        <f t="shared" si="24"/>
        <v>3.5972254815280167E-4</v>
      </c>
      <c r="M114" s="11">
        <f t="shared" si="25"/>
        <v>1.6198723601588941E-4</v>
      </c>
      <c r="N114" s="11">
        <v>0</v>
      </c>
      <c r="O114" s="11">
        <v>0</v>
      </c>
      <c r="P114" s="7" t="s">
        <v>310</v>
      </c>
      <c r="Q114" s="7" t="s">
        <v>24</v>
      </c>
      <c r="R114" s="7" t="s">
        <v>26</v>
      </c>
      <c r="S114" s="7">
        <v>44408</v>
      </c>
      <c r="T114" s="3" t="s">
        <v>708</v>
      </c>
    </row>
    <row r="115" spans="1:20" s="12" customFormat="1" x14ac:dyDescent="0.25">
      <c r="A115" s="6">
        <v>95</v>
      </c>
      <c r="B115" s="6">
        <v>3030910</v>
      </c>
      <c r="C115" s="8" t="s">
        <v>313</v>
      </c>
      <c r="D115" s="6" t="s">
        <v>21</v>
      </c>
      <c r="E115" s="9">
        <v>1</v>
      </c>
      <c r="F115" s="10">
        <v>9.5</v>
      </c>
      <c r="G115" s="11">
        <f t="shared" si="18"/>
        <v>7.4343644244038495E-3</v>
      </c>
      <c r="H115" s="7" t="s">
        <v>314</v>
      </c>
      <c r="I115" s="7" t="s">
        <v>23</v>
      </c>
      <c r="J115" s="7" t="s">
        <v>24</v>
      </c>
      <c r="K115" s="11">
        <f t="shared" si="11"/>
        <v>7.4343644244038495E-3</v>
      </c>
      <c r="L115" s="11">
        <f t="shared" si="24"/>
        <v>5.1260463111774245E-3</v>
      </c>
      <c r="M115" s="11">
        <f t="shared" si="25"/>
        <v>2.3083181132264245E-3</v>
      </c>
      <c r="N115" s="11">
        <v>0</v>
      </c>
      <c r="O115" s="11">
        <v>0</v>
      </c>
      <c r="P115" s="7" t="s">
        <v>315</v>
      </c>
      <c r="Q115" s="7" t="s">
        <v>24</v>
      </c>
      <c r="R115" s="7" t="s">
        <v>26</v>
      </c>
      <c r="S115" s="7">
        <v>44408</v>
      </c>
      <c r="T115" s="3" t="s">
        <v>708</v>
      </c>
    </row>
    <row r="116" spans="1:20" s="12" customFormat="1" x14ac:dyDescent="0.25">
      <c r="A116" s="6">
        <v>96</v>
      </c>
      <c r="B116" s="6">
        <v>3030910</v>
      </c>
      <c r="C116" s="8" t="s">
        <v>316</v>
      </c>
      <c r="D116" s="6" t="s">
        <v>21</v>
      </c>
      <c r="E116" s="9">
        <v>0.5</v>
      </c>
      <c r="F116" s="10">
        <f>5.5*E116</f>
        <v>2.75</v>
      </c>
      <c r="G116" s="11">
        <f t="shared" si="18"/>
        <v>2.1520528596958512E-3</v>
      </c>
      <c r="H116" s="7" t="s">
        <v>317</v>
      </c>
      <c r="I116" s="7" t="s">
        <v>23</v>
      </c>
      <c r="J116" s="7" t="s">
        <v>24</v>
      </c>
      <c r="K116" s="11">
        <f t="shared" si="11"/>
        <v>2.1520528596958512E-3</v>
      </c>
      <c r="L116" s="11">
        <f t="shared" si="24"/>
        <v>1.4838555111303072E-3</v>
      </c>
      <c r="M116" s="11">
        <f t="shared" si="25"/>
        <v>6.6819734856554398E-4</v>
      </c>
      <c r="N116" s="11">
        <v>0</v>
      </c>
      <c r="O116" s="11">
        <v>0</v>
      </c>
      <c r="P116" s="7" t="s">
        <v>318</v>
      </c>
      <c r="Q116" s="7" t="s">
        <v>24</v>
      </c>
      <c r="R116" s="7" t="s">
        <v>26</v>
      </c>
      <c r="S116" s="7">
        <v>44408</v>
      </c>
      <c r="T116" s="3" t="s">
        <v>708</v>
      </c>
    </row>
    <row r="117" spans="1:20" s="12" customFormat="1" x14ac:dyDescent="0.25">
      <c r="A117" s="6">
        <v>96</v>
      </c>
      <c r="B117" s="6">
        <v>3030910</v>
      </c>
      <c r="C117" s="8" t="s">
        <v>319</v>
      </c>
      <c r="D117" s="6" t="s">
        <v>21</v>
      </c>
      <c r="E117" s="9">
        <v>0.5</v>
      </c>
      <c r="F117" s="10">
        <f>5.5*E117</f>
        <v>2.75</v>
      </c>
      <c r="G117" s="11">
        <f t="shared" si="18"/>
        <v>2.1520528596958512E-3</v>
      </c>
      <c r="H117" s="7" t="s">
        <v>317</v>
      </c>
      <c r="I117" s="7" t="s">
        <v>23</v>
      </c>
      <c r="J117" s="7" t="s">
        <v>24</v>
      </c>
      <c r="K117" s="11">
        <f t="shared" si="11"/>
        <v>2.1520528596958512E-3</v>
      </c>
      <c r="L117" s="11">
        <f t="shared" si="24"/>
        <v>1.4838555111303072E-3</v>
      </c>
      <c r="M117" s="11">
        <f t="shared" si="25"/>
        <v>6.6819734856554398E-4</v>
      </c>
      <c r="N117" s="11">
        <v>0</v>
      </c>
      <c r="O117" s="11">
        <v>0</v>
      </c>
      <c r="P117" s="7" t="s">
        <v>318</v>
      </c>
      <c r="Q117" s="7" t="s">
        <v>24</v>
      </c>
      <c r="R117" s="7" t="s">
        <v>26</v>
      </c>
      <c r="S117" s="7">
        <v>44408</v>
      </c>
      <c r="T117" s="3" t="s">
        <v>708</v>
      </c>
    </row>
    <row r="118" spans="1:20" s="12" customFormat="1" x14ac:dyDescent="0.25">
      <c r="A118" s="6">
        <v>97</v>
      </c>
      <c r="B118" s="6">
        <v>3030910</v>
      </c>
      <c r="C118" s="8" t="s">
        <v>320</v>
      </c>
      <c r="D118" s="6" t="s">
        <v>21</v>
      </c>
      <c r="E118" s="9">
        <v>1</v>
      </c>
      <c r="F118" s="10">
        <v>4.0039999999999996</v>
      </c>
      <c r="G118" s="11">
        <f t="shared" si="18"/>
        <v>3.133388963717159E-3</v>
      </c>
      <c r="H118" s="7" t="s">
        <v>321</v>
      </c>
      <c r="I118" s="7" t="s">
        <v>23</v>
      </c>
      <c r="J118" s="7" t="s">
        <v>24</v>
      </c>
      <c r="K118" s="11">
        <f t="shared" si="11"/>
        <v>3.133388963717159E-3</v>
      </c>
      <c r="L118" s="11">
        <f t="shared" si="24"/>
        <v>2.1604936242057269E-3</v>
      </c>
      <c r="M118" s="11">
        <f t="shared" si="25"/>
        <v>9.7289533951143187E-4</v>
      </c>
      <c r="N118" s="11">
        <v>0</v>
      </c>
      <c r="O118" s="11">
        <v>0</v>
      </c>
      <c r="P118" s="7" t="s">
        <v>322</v>
      </c>
      <c r="Q118" s="7" t="s">
        <v>24</v>
      </c>
      <c r="R118" s="7" t="s">
        <v>26</v>
      </c>
      <c r="S118" s="7">
        <v>44408</v>
      </c>
      <c r="T118" s="3" t="s">
        <v>708</v>
      </c>
    </row>
    <row r="119" spans="1:20" s="12" customFormat="1" x14ac:dyDescent="0.25">
      <c r="A119" s="6">
        <v>98</v>
      </c>
      <c r="B119" s="7" t="s">
        <v>323</v>
      </c>
      <c r="C119" s="8" t="s">
        <v>324</v>
      </c>
      <c r="D119" s="6" t="s">
        <v>21</v>
      </c>
      <c r="E119" s="9">
        <v>1</v>
      </c>
      <c r="F119" s="10">
        <v>4</v>
      </c>
      <c r="G119" s="11">
        <f t="shared" si="18"/>
        <v>3.1302587050121471E-3</v>
      </c>
      <c r="H119" s="7" t="s">
        <v>325</v>
      </c>
      <c r="I119" s="7" t="s">
        <v>23</v>
      </c>
      <c r="J119" s="7" t="s">
        <v>24</v>
      </c>
      <c r="K119" s="11">
        <f t="shared" si="11"/>
        <v>3.1302587050121471E-3</v>
      </c>
      <c r="L119" s="11">
        <f>1*G119</f>
        <v>3.1302587050121471E-3</v>
      </c>
      <c r="M119" s="11">
        <v>0</v>
      </c>
      <c r="N119" s="11">
        <v>0</v>
      </c>
      <c r="O119" s="11">
        <v>0</v>
      </c>
      <c r="P119" s="7" t="s">
        <v>326</v>
      </c>
      <c r="Q119" s="7" t="s">
        <v>24</v>
      </c>
      <c r="R119" s="7" t="s">
        <v>26</v>
      </c>
      <c r="S119" s="7">
        <v>44408</v>
      </c>
      <c r="T119" s="3" t="s">
        <v>708</v>
      </c>
    </row>
    <row r="120" spans="1:20" s="12" customFormat="1" ht="63" x14ac:dyDescent="0.25">
      <c r="A120" s="6">
        <v>99</v>
      </c>
      <c r="B120" s="7" t="s">
        <v>327</v>
      </c>
      <c r="C120" s="8" t="s">
        <v>330</v>
      </c>
      <c r="D120" s="6" t="s">
        <v>21</v>
      </c>
      <c r="E120" s="9">
        <v>1</v>
      </c>
      <c r="F120" s="10">
        <v>3.2</v>
      </c>
      <c r="G120" s="11">
        <f t="shared" si="18"/>
        <v>2.5042069640097177E-3</v>
      </c>
      <c r="H120" s="7" t="s">
        <v>328</v>
      </c>
      <c r="I120" s="7" t="s">
        <v>23</v>
      </c>
      <c r="J120" s="7" t="s">
        <v>24</v>
      </c>
      <c r="K120" s="11">
        <f t="shared" si="11"/>
        <v>2.5042069640097177E-3</v>
      </c>
      <c r="L120" s="11">
        <f>1*G120</f>
        <v>2.5042069640097177E-3</v>
      </c>
      <c r="M120" s="11">
        <v>0</v>
      </c>
      <c r="N120" s="11">
        <v>0</v>
      </c>
      <c r="O120" s="11">
        <v>0</v>
      </c>
      <c r="P120" s="7" t="s">
        <v>332</v>
      </c>
      <c r="Q120" s="7" t="s">
        <v>24</v>
      </c>
      <c r="R120" s="7" t="s">
        <v>26</v>
      </c>
      <c r="S120" s="7">
        <v>44408</v>
      </c>
      <c r="T120" s="3" t="s">
        <v>708</v>
      </c>
    </row>
    <row r="121" spans="1:20" s="12" customFormat="1" ht="63" x14ac:dyDescent="0.25">
      <c r="A121" s="6">
        <v>100</v>
      </c>
      <c r="B121" s="7" t="s">
        <v>329</v>
      </c>
      <c r="C121" s="8" t="s">
        <v>330</v>
      </c>
      <c r="D121" s="6" t="s">
        <v>21</v>
      </c>
      <c r="E121" s="9">
        <v>1</v>
      </c>
      <c r="F121" s="10">
        <v>9.6533999999999995</v>
      </c>
      <c r="G121" s="11">
        <f t="shared" si="18"/>
        <v>7.5544098457410646E-3</v>
      </c>
      <c r="H121" s="7" t="s">
        <v>331</v>
      </c>
      <c r="I121" s="7" t="s">
        <v>23</v>
      </c>
      <c r="J121" s="7" t="s">
        <v>24</v>
      </c>
      <c r="K121" s="11">
        <f t="shared" si="11"/>
        <v>7.5544098457410646E-3</v>
      </c>
      <c r="L121" s="11">
        <f>1*G121</f>
        <v>7.5544098457410646E-3</v>
      </c>
      <c r="M121" s="11">
        <v>0</v>
      </c>
      <c r="N121" s="11">
        <v>0</v>
      </c>
      <c r="O121" s="11">
        <v>0</v>
      </c>
      <c r="P121" s="7" t="s">
        <v>332</v>
      </c>
      <c r="Q121" s="7" t="s">
        <v>24</v>
      </c>
      <c r="R121" s="7" t="s">
        <v>26</v>
      </c>
      <c r="S121" s="7">
        <v>44408</v>
      </c>
      <c r="T121" s="3" t="s">
        <v>708</v>
      </c>
    </row>
    <row r="122" spans="1:20" s="12" customFormat="1" ht="110.25" x14ac:dyDescent="0.25">
      <c r="A122" s="6">
        <v>101</v>
      </c>
      <c r="B122" s="6">
        <v>3030910</v>
      </c>
      <c r="C122" s="8" t="s">
        <v>330</v>
      </c>
      <c r="D122" s="6" t="s">
        <v>21</v>
      </c>
      <c r="E122" s="9">
        <v>1</v>
      </c>
      <c r="F122" s="10">
        <v>5</v>
      </c>
      <c r="G122" s="11">
        <f t="shared" si="18"/>
        <v>3.9128233812651837E-3</v>
      </c>
      <c r="H122" s="7" t="s">
        <v>333</v>
      </c>
      <c r="I122" s="7" t="s">
        <v>23</v>
      </c>
      <c r="J122" s="7" t="s">
        <v>24</v>
      </c>
      <c r="K122" s="11">
        <f t="shared" si="11"/>
        <v>3.9128233812651837E-3</v>
      </c>
      <c r="L122" s="11">
        <f t="shared" ref="L122:L130" si="26">0.689507*G122</f>
        <v>2.697919111146013E-3</v>
      </c>
      <c r="M122" s="11">
        <f t="shared" ref="M122:M130" si="27">0.310493*G122</f>
        <v>1.2149042701191707E-3</v>
      </c>
      <c r="N122" s="11">
        <v>0</v>
      </c>
      <c r="O122" s="11">
        <v>0</v>
      </c>
      <c r="P122" s="7" t="s">
        <v>332</v>
      </c>
      <c r="Q122" s="7" t="s">
        <v>24</v>
      </c>
      <c r="R122" s="7" t="s">
        <v>26</v>
      </c>
      <c r="S122" s="7">
        <v>44408</v>
      </c>
      <c r="T122" s="1" t="s">
        <v>701</v>
      </c>
    </row>
    <row r="123" spans="1:20" s="12" customFormat="1" ht="47.25" x14ac:dyDescent="0.25">
      <c r="A123" s="6">
        <v>102</v>
      </c>
      <c r="B123" s="6">
        <v>3030910</v>
      </c>
      <c r="C123" s="8" t="s">
        <v>334</v>
      </c>
      <c r="D123" s="15" t="s">
        <v>688</v>
      </c>
      <c r="E123" s="9">
        <v>0.5</v>
      </c>
      <c r="F123" s="10">
        <f>6.058*E123</f>
        <v>3.0289999999999999</v>
      </c>
      <c r="G123" s="11">
        <f t="shared" si="18"/>
        <v>2.3703884043704483E-3</v>
      </c>
      <c r="H123" s="13" t="s">
        <v>335</v>
      </c>
      <c r="I123" s="7" t="s">
        <v>23</v>
      </c>
      <c r="J123" s="7" t="s">
        <v>24</v>
      </c>
      <c r="K123" s="11">
        <v>0</v>
      </c>
      <c r="L123" s="11">
        <f t="shared" ref="L123:L126" si="28">0.689507*G123</f>
        <v>1.6343993975322546E-3</v>
      </c>
      <c r="M123" s="11">
        <f t="shared" ref="M123:M126" si="29">0.310493*G123</f>
        <v>7.3598900683819368E-4</v>
      </c>
      <c r="N123" s="11">
        <v>0</v>
      </c>
      <c r="O123" s="11">
        <v>0</v>
      </c>
      <c r="P123" s="7" t="s">
        <v>142</v>
      </c>
      <c r="Q123" s="7" t="s">
        <v>255</v>
      </c>
      <c r="R123" s="6" t="s">
        <v>26</v>
      </c>
      <c r="S123" s="6">
        <v>44431</v>
      </c>
      <c r="T123" s="3" t="s">
        <v>708</v>
      </c>
    </row>
    <row r="124" spans="1:20" s="12" customFormat="1" ht="47.25" x14ac:dyDescent="0.25">
      <c r="A124" s="6">
        <v>102</v>
      </c>
      <c r="B124" s="6">
        <v>3030910</v>
      </c>
      <c r="C124" s="8" t="s">
        <v>336</v>
      </c>
      <c r="D124" s="15" t="s">
        <v>688</v>
      </c>
      <c r="E124" s="9">
        <v>0.5</v>
      </c>
      <c r="F124" s="10">
        <f>6.058*E124</f>
        <v>3.0289999999999999</v>
      </c>
      <c r="G124" s="11">
        <f t="shared" si="18"/>
        <v>2.3703884043704483E-3</v>
      </c>
      <c r="H124" s="13" t="s">
        <v>335</v>
      </c>
      <c r="I124" s="7" t="s">
        <v>23</v>
      </c>
      <c r="J124" s="7" t="s">
        <v>24</v>
      </c>
      <c r="K124" s="11">
        <v>0</v>
      </c>
      <c r="L124" s="11">
        <f t="shared" si="28"/>
        <v>1.6343993975322546E-3</v>
      </c>
      <c r="M124" s="11">
        <f t="shared" si="29"/>
        <v>7.3598900683819368E-4</v>
      </c>
      <c r="N124" s="11">
        <v>0</v>
      </c>
      <c r="O124" s="11">
        <v>0</v>
      </c>
      <c r="P124" s="7" t="s">
        <v>142</v>
      </c>
      <c r="Q124" s="7" t="s">
        <v>255</v>
      </c>
      <c r="R124" s="6" t="s">
        <v>26</v>
      </c>
      <c r="S124" s="6">
        <v>44431</v>
      </c>
      <c r="T124" s="3" t="s">
        <v>708</v>
      </c>
    </row>
    <row r="125" spans="1:20" s="12" customFormat="1" ht="110.25" x14ac:dyDescent="0.25">
      <c r="A125" s="6">
        <v>103</v>
      </c>
      <c r="B125" s="6">
        <v>3030910</v>
      </c>
      <c r="C125" s="8" t="s">
        <v>334</v>
      </c>
      <c r="D125" s="15" t="s">
        <v>688</v>
      </c>
      <c r="E125" s="9">
        <v>0.5</v>
      </c>
      <c r="F125" s="10">
        <f>5*E125</f>
        <v>2.5</v>
      </c>
      <c r="G125" s="11">
        <f t="shared" si="18"/>
        <v>1.9564116906325918E-3</v>
      </c>
      <c r="H125" s="13" t="s">
        <v>337</v>
      </c>
      <c r="I125" s="7" t="s">
        <v>23</v>
      </c>
      <c r="J125" s="7" t="s">
        <v>24</v>
      </c>
      <c r="K125" s="11">
        <v>0</v>
      </c>
      <c r="L125" s="11">
        <f t="shared" si="28"/>
        <v>1.3489595555730065E-3</v>
      </c>
      <c r="M125" s="11">
        <f t="shared" si="29"/>
        <v>6.0745213505958534E-4</v>
      </c>
      <c r="N125" s="11">
        <v>0</v>
      </c>
      <c r="O125" s="11">
        <v>0</v>
      </c>
      <c r="P125" s="7" t="s">
        <v>142</v>
      </c>
      <c r="Q125" s="7" t="s">
        <v>255</v>
      </c>
      <c r="R125" s="6" t="s">
        <v>26</v>
      </c>
      <c r="S125" s="6">
        <v>44431</v>
      </c>
      <c r="T125" s="1" t="s">
        <v>700</v>
      </c>
    </row>
    <row r="126" spans="1:20" s="12" customFormat="1" ht="47.25" x14ac:dyDescent="0.25">
      <c r="A126" s="6">
        <v>103</v>
      </c>
      <c r="B126" s="6">
        <v>3030910</v>
      </c>
      <c r="C126" s="8" t="s">
        <v>336</v>
      </c>
      <c r="D126" s="15" t="s">
        <v>688</v>
      </c>
      <c r="E126" s="9">
        <v>0.5</v>
      </c>
      <c r="F126" s="10">
        <f>5*E126</f>
        <v>2.5</v>
      </c>
      <c r="G126" s="11">
        <f t="shared" si="18"/>
        <v>1.9564116906325918E-3</v>
      </c>
      <c r="H126" s="13" t="s">
        <v>337</v>
      </c>
      <c r="I126" s="7" t="s">
        <v>23</v>
      </c>
      <c r="J126" s="7" t="s">
        <v>24</v>
      </c>
      <c r="K126" s="11">
        <v>0</v>
      </c>
      <c r="L126" s="11">
        <f t="shared" si="28"/>
        <v>1.3489595555730065E-3</v>
      </c>
      <c r="M126" s="11">
        <f t="shared" si="29"/>
        <v>6.0745213505958534E-4</v>
      </c>
      <c r="N126" s="11">
        <v>0</v>
      </c>
      <c r="O126" s="11">
        <v>0</v>
      </c>
      <c r="P126" s="7" t="s">
        <v>142</v>
      </c>
      <c r="Q126" s="7" t="s">
        <v>255</v>
      </c>
      <c r="R126" s="6" t="s">
        <v>26</v>
      </c>
      <c r="S126" s="6">
        <v>44431</v>
      </c>
      <c r="T126" s="3" t="s">
        <v>708</v>
      </c>
    </row>
    <row r="127" spans="1:20" s="12" customFormat="1" x14ac:dyDescent="0.25">
      <c r="A127" s="6">
        <v>104</v>
      </c>
      <c r="B127" s="6">
        <v>3030910</v>
      </c>
      <c r="C127" s="8" t="s">
        <v>338</v>
      </c>
      <c r="D127" s="6" t="s">
        <v>21</v>
      </c>
      <c r="E127" s="9">
        <v>1</v>
      </c>
      <c r="F127" s="10">
        <v>11.9</v>
      </c>
      <c r="G127" s="11">
        <f t="shared" si="18"/>
        <v>9.3125196474111369E-3</v>
      </c>
      <c r="H127" s="7" t="s">
        <v>339</v>
      </c>
      <c r="I127" s="7" t="s">
        <v>23</v>
      </c>
      <c r="J127" s="7" t="s">
        <v>24</v>
      </c>
      <c r="K127" s="11">
        <f t="shared" si="11"/>
        <v>9.3125196474111369E-3</v>
      </c>
      <c r="L127" s="11">
        <f t="shared" si="26"/>
        <v>6.4210474845275102E-3</v>
      </c>
      <c r="M127" s="11">
        <f t="shared" si="27"/>
        <v>2.8914721628836263E-3</v>
      </c>
      <c r="N127" s="11">
        <v>0</v>
      </c>
      <c r="O127" s="11">
        <v>0</v>
      </c>
      <c r="P127" s="7" t="s">
        <v>340</v>
      </c>
      <c r="Q127" s="7" t="s">
        <v>24</v>
      </c>
      <c r="R127" s="7" t="s">
        <v>26</v>
      </c>
      <c r="S127" s="7">
        <v>44408</v>
      </c>
      <c r="T127" s="3" t="s">
        <v>708</v>
      </c>
    </row>
    <row r="128" spans="1:20" s="12" customFormat="1" ht="31.5" x14ac:dyDescent="0.25">
      <c r="A128" s="6">
        <v>105</v>
      </c>
      <c r="B128" s="7">
        <v>3030859</v>
      </c>
      <c r="C128" s="8" t="s">
        <v>341</v>
      </c>
      <c r="D128" s="6" t="s">
        <v>21</v>
      </c>
      <c r="E128" s="9">
        <v>1</v>
      </c>
      <c r="F128" s="10">
        <v>0.71599999999999997</v>
      </c>
      <c r="G128" s="11">
        <f t="shared" si="18"/>
        <v>5.6031630819717432E-4</v>
      </c>
      <c r="H128" s="7" t="s">
        <v>342</v>
      </c>
      <c r="I128" s="7" t="s">
        <v>23</v>
      </c>
      <c r="J128" s="7" t="s">
        <v>24</v>
      </c>
      <c r="K128" s="11">
        <f t="shared" si="11"/>
        <v>5.6031630819717432E-4</v>
      </c>
      <c r="L128" s="11">
        <f t="shared" si="26"/>
        <v>3.8634201671610904E-4</v>
      </c>
      <c r="M128" s="11">
        <f t="shared" si="27"/>
        <v>1.7397429148106525E-4</v>
      </c>
      <c r="N128" s="11">
        <v>0</v>
      </c>
      <c r="O128" s="11">
        <v>0</v>
      </c>
      <c r="P128" s="14" t="s">
        <v>343</v>
      </c>
      <c r="Q128" s="7" t="s">
        <v>24</v>
      </c>
      <c r="R128" s="7" t="s">
        <v>26</v>
      </c>
      <c r="S128" s="7">
        <v>44408</v>
      </c>
      <c r="T128" s="3" t="s">
        <v>708</v>
      </c>
    </row>
    <row r="129" spans="1:20" s="12" customFormat="1" x14ac:dyDescent="0.25">
      <c r="A129" s="6">
        <v>106</v>
      </c>
      <c r="B129" s="6">
        <v>3030859</v>
      </c>
      <c r="C129" s="8" t="s">
        <v>344</v>
      </c>
      <c r="D129" s="6" t="s">
        <v>21</v>
      </c>
      <c r="E129" s="9">
        <v>1</v>
      </c>
      <c r="F129" s="10">
        <v>18.681999999999999</v>
      </c>
      <c r="G129" s="11">
        <f t="shared" si="18"/>
        <v>1.4619873281759233E-2</v>
      </c>
      <c r="H129" s="7" t="s">
        <v>345</v>
      </c>
      <c r="I129" s="7" t="s">
        <v>23</v>
      </c>
      <c r="J129" s="7" t="s">
        <v>24</v>
      </c>
      <c r="K129" s="11">
        <f t="shared" si="11"/>
        <v>1.4619873281759233E-2</v>
      </c>
      <c r="L129" s="11">
        <f t="shared" si="26"/>
        <v>1.0080504966885962E-2</v>
      </c>
      <c r="M129" s="11">
        <f t="shared" si="27"/>
        <v>4.53936831487327E-3</v>
      </c>
      <c r="N129" s="11">
        <v>0</v>
      </c>
      <c r="O129" s="11">
        <v>0</v>
      </c>
      <c r="P129" s="14" t="s">
        <v>346</v>
      </c>
      <c r="Q129" s="7" t="s">
        <v>24</v>
      </c>
      <c r="R129" s="7" t="s">
        <v>26</v>
      </c>
      <c r="S129" s="7">
        <v>44408</v>
      </c>
      <c r="T129" s="3" t="s">
        <v>708</v>
      </c>
    </row>
    <row r="130" spans="1:20" s="12" customFormat="1" x14ac:dyDescent="0.25">
      <c r="A130" s="6">
        <v>107</v>
      </c>
      <c r="B130" s="6">
        <v>3030859</v>
      </c>
      <c r="C130" s="8" t="s">
        <v>347</v>
      </c>
      <c r="D130" s="6" t="s">
        <v>21</v>
      </c>
      <c r="E130" s="9">
        <v>1</v>
      </c>
      <c r="F130" s="10">
        <v>4.1660000000000004</v>
      </c>
      <c r="G130" s="11">
        <f t="shared" si="18"/>
        <v>3.2601644412701514E-3</v>
      </c>
      <c r="H130" s="7" t="s">
        <v>348</v>
      </c>
      <c r="I130" s="7" t="s">
        <v>23</v>
      </c>
      <c r="J130" s="7" t="s">
        <v>24</v>
      </c>
      <c r="K130" s="11">
        <f t="shared" si="11"/>
        <v>3.2601644412701514E-3</v>
      </c>
      <c r="L130" s="11">
        <f t="shared" si="26"/>
        <v>2.2479062034068582E-3</v>
      </c>
      <c r="M130" s="11">
        <f t="shared" si="27"/>
        <v>1.0122582378632931E-3</v>
      </c>
      <c r="N130" s="11">
        <v>0</v>
      </c>
      <c r="O130" s="11">
        <v>0</v>
      </c>
      <c r="P130" s="7" t="s">
        <v>349</v>
      </c>
      <c r="Q130" s="7" t="s">
        <v>24</v>
      </c>
      <c r="R130" s="7" t="s">
        <v>26</v>
      </c>
      <c r="S130" s="7">
        <v>44408</v>
      </c>
      <c r="T130" s="3" t="s">
        <v>708</v>
      </c>
    </row>
    <row r="131" spans="1:20" s="12" customFormat="1" x14ac:dyDescent="0.25">
      <c r="A131" s="6">
        <v>108</v>
      </c>
      <c r="B131" s="7" t="s">
        <v>269</v>
      </c>
      <c r="C131" s="8" t="s">
        <v>270</v>
      </c>
      <c r="D131" s="6" t="s">
        <v>21</v>
      </c>
      <c r="E131" s="9" t="s">
        <v>271</v>
      </c>
      <c r="F131" s="10" t="s">
        <v>271</v>
      </c>
      <c r="G131" s="9" t="s">
        <v>271</v>
      </c>
      <c r="H131" s="7" t="s">
        <v>350</v>
      </c>
      <c r="I131" s="7" t="s">
        <v>23</v>
      </c>
      <c r="J131" s="7" t="s">
        <v>24</v>
      </c>
      <c r="K131" s="11" t="s">
        <v>271</v>
      </c>
      <c r="L131" s="11" t="s">
        <v>271</v>
      </c>
      <c r="M131" s="11" t="s">
        <v>271</v>
      </c>
      <c r="N131" s="11" t="s">
        <v>271</v>
      </c>
      <c r="O131" s="11" t="s">
        <v>271</v>
      </c>
      <c r="P131" s="7" t="s">
        <v>273</v>
      </c>
      <c r="Q131" s="7" t="s">
        <v>24</v>
      </c>
      <c r="R131" s="7" t="s">
        <v>26</v>
      </c>
      <c r="S131" s="7">
        <v>44408</v>
      </c>
      <c r="T131" s="3" t="s">
        <v>708</v>
      </c>
    </row>
    <row r="132" spans="1:20" s="12" customFormat="1" x14ac:dyDescent="0.25">
      <c r="A132" s="6">
        <v>108</v>
      </c>
      <c r="B132" s="7" t="s">
        <v>269</v>
      </c>
      <c r="C132" s="8" t="s">
        <v>274</v>
      </c>
      <c r="D132" s="6" t="s">
        <v>21</v>
      </c>
      <c r="E132" s="9">
        <v>0.5</v>
      </c>
      <c r="F132" s="10">
        <f>2.667*E132</f>
        <v>1.3334999999999999</v>
      </c>
      <c r="G132" s="11">
        <f t="shared" ref="G132:G149" si="30">F132/$F$276</f>
        <v>1.0435499957834244E-3</v>
      </c>
      <c r="H132" s="7" t="s">
        <v>350</v>
      </c>
      <c r="I132" s="7" t="s">
        <v>23</v>
      </c>
      <c r="J132" s="7" t="s">
        <v>24</v>
      </c>
      <c r="K132" s="11">
        <f t="shared" si="11"/>
        <v>1.0435499957834244E-3</v>
      </c>
      <c r="L132" s="11">
        <f t="shared" ref="L132:L138" si="31">1*G132</f>
        <v>1.0435499957834244E-3</v>
      </c>
      <c r="M132" s="11">
        <v>0</v>
      </c>
      <c r="N132" s="11">
        <v>0</v>
      </c>
      <c r="O132" s="11">
        <v>0</v>
      </c>
      <c r="P132" s="7" t="s">
        <v>195</v>
      </c>
      <c r="Q132" s="7" t="s">
        <v>24</v>
      </c>
      <c r="R132" s="7" t="s">
        <v>26</v>
      </c>
      <c r="S132" s="7">
        <v>44408</v>
      </c>
      <c r="T132" s="3" t="s">
        <v>708</v>
      </c>
    </row>
    <row r="133" spans="1:20" s="12" customFormat="1" x14ac:dyDescent="0.25">
      <c r="A133" s="6">
        <v>108</v>
      </c>
      <c r="B133" s="7" t="s">
        <v>269</v>
      </c>
      <c r="C133" s="8" t="s">
        <v>275</v>
      </c>
      <c r="D133" s="6" t="s">
        <v>21</v>
      </c>
      <c r="E133" s="9">
        <v>0.5</v>
      </c>
      <c r="F133" s="10">
        <f>2.667*E133</f>
        <v>1.3334999999999999</v>
      </c>
      <c r="G133" s="11">
        <f t="shared" si="30"/>
        <v>1.0435499957834244E-3</v>
      </c>
      <c r="H133" s="7" t="s">
        <v>350</v>
      </c>
      <c r="I133" s="7" t="s">
        <v>23</v>
      </c>
      <c r="J133" s="7" t="s">
        <v>24</v>
      </c>
      <c r="K133" s="11">
        <f t="shared" ref="K133:K196" si="32">L133+M133+N133+O133</f>
        <v>1.0435499957834244E-3</v>
      </c>
      <c r="L133" s="11">
        <f t="shared" si="31"/>
        <v>1.0435499957834244E-3</v>
      </c>
      <c r="M133" s="11">
        <v>0</v>
      </c>
      <c r="N133" s="11">
        <v>0</v>
      </c>
      <c r="O133" s="11">
        <v>0</v>
      </c>
      <c r="P133" s="7" t="s">
        <v>276</v>
      </c>
      <c r="Q133" s="7" t="s">
        <v>24</v>
      </c>
      <c r="R133" s="7" t="s">
        <v>26</v>
      </c>
      <c r="S133" s="7">
        <v>44408</v>
      </c>
      <c r="T133" s="3" t="s">
        <v>708</v>
      </c>
    </row>
    <row r="134" spans="1:20" s="12" customFormat="1" ht="31.5" x14ac:dyDescent="0.25">
      <c r="A134" s="6">
        <v>109</v>
      </c>
      <c r="B134" s="7" t="s">
        <v>351</v>
      </c>
      <c r="C134" s="8" t="s">
        <v>352</v>
      </c>
      <c r="D134" s="6" t="s">
        <v>21</v>
      </c>
      <c r="E134" s="9">
        <v>1</v>
      </c>
      <c r="F134" s="10">
        <v>9.5830000000000002</v>
      </c>
      <c r="G134" s="11">
        <f t="shared" si="30"/>
        <v>7.4993172925328514E-3</v>
      </c>
      <c r="H134" s="7" t="s">
        <v>353</v>
      </c>
      <c r="I134" s="7" t="s">
        <v>23</v>
      </c>
      <c r="J134" s="7" t="s">
        <v>24</v>
      </c>
      <c r="K134" s="11">
        <f t="shared" si="32"/>
        <v>7.4993172925328514E-3</v>
      </c>
      <c r="L134" s="11">
        <f t="shared" si="31"/>
        <v>7.4993172925328514E-3</v>
      </c>
      <c r="M134" s="11">
        <v>0</v>
      </c>
      <c r="N134" s="11">
        <v>0</v>
      </c>
      <c r="O134" s="11">
        <v>0</v>
      </c>
      <c r="P134" s="7" t="s">
        <v>354</v>
      </c>
      <c r="Q134" s="7" t="s">
        <v>24</v>
      </c>
      <c r="R134" s="7" t="s">
        <v>26</v>
      </c>
      <c r="S134" s="7">
        <v>44408</v>
      </c>
      <c r="T134" s="3" t="s">
        <v>708</v>
      </c>
    </row>
    <row r="135" spans="1:20" s="12" customFormat="1" x14ac:dyDescent="0.25">
      <c r="A135" s="6">
        <v>110</v>
      </c>
      <c r="B135" s="7" t="s">
        <v>355</v>
      </c>
      <c r="C135" s="8" t="s">
        <v>356</v>
      </c>
      <c r="D135" s="6" t="s">
        <v>21</v>
      </c>
      <c r="E135" s="9">
        <v>1</v>
      </c>
      <c r="F135" s="10">
        <v>1.607</v>
      </c>
      <c r="G135" s="11">
        <f t="shared" si="30"/>
        <v>1.2575814347386301E-3</v>
      </c>
      <c r="H135" s="7" t="s">
        <v>357</v>
      </c>
      <c r="I135" s="7" t="s">
        <v>23</v>
      </c>
      <c r="J135" s="7" t="s">
        <v>24</v>
      </c>
      <c r="K135" s="11">
        <f t="shared" si="32"/>
        <v>1.2575814347386301E-3</v>
      </c>
      <c r="L135" s="11">
        <f t="shared" si="31"/>
        <v>1.2575814347386301E-3</v>
      </c>
      <c r="M135" s="11">
        <v>0</v>
      </c>
      <c r="N135" s="11">
        <v>0</v>
      </c>
      <c r="O135" s="11">
        <v>0</v>
      </c>
      <c r="P135" s="7" t="s">
        <v>358</v>
      </c>
      <c r="Q135" s="7" t="s">
        <v>24</v>
      </c>
      <c r="R135" s="7" t="s">
        <v>26</v>
      </c>
      <c r="S135" s="7">
        <v>44408</v>
      </c>
      <c r="T135" s="3" t="s">
        <v>708</v>
      </c>
    </row>
    <row r="136" spans="1:20" s="12" customFormat="1" x14ac:dyDescent="0.25">
      <c r="A136" s="6">
        <v>111</v>
      </c>
      <c r="B136" s="7" t="s">
        <v>359</v>
      </c>
      <c r="C136" s="8" t="s">
        <v>360</v>
      </c>
      <c r="D136" s="6" t="s">
        <v>21</v>
      </c>
      <c r="E136" s="9">
        <v>1</v>
      </c>
      <c r="F136" s="10">
        <v>2.13</v>
      </c>
      <c r="G136" s="11">
        <f t="shared" si="30"/>
        <v>1.6668627604189683E-3</v>
      </c>
      <c r="H136" s="7" t="s">
        <v>361</v>
      </c>
      <c r="I136" s="7" t="s">
        <v>23</v>
      </c>
      <c r="J136" s="7" t="s">
        <v>24</v>
      </c>
      <c r="K136" s="11">
        <f t="shared" si="32"/>
        <v>1.6668627604189683E-3</v>
      </c>
      <c r="L136" s="11">
        <f t="shared" si="31"/>
        <v>1.6668627604189683E-3</v>
      </c>
      <c r="M136" s="11">
        <v>0</v>
      </c>
      <c r="N136" s="11">
        <v>0</v>
      </c>
      <c r="O136" s="11">
        <v>0</v>
      </c>
      <c r="P136" s="7" t="s">
        <v>362</v>
      </c>
      <c r="Q136" s="7" t="s">
        <v>24</v>
      </c>
      <c r="R136" s="7" t="s">
        <v>26</v>
      </c>
      <c r="S136" s="7">
        <v>44408</v>
      </c>
      <c r="T136" s="3" t="s">
        <v>708</v>
      </c>
    </row>
    <row r="137" spans="1:20" s="12" customFormat="1" x14ac:dyDescent="0.25">
      <c r="A137" s="6">
        <v>112</v>
      </c>
      <c r="B137" s="7" t="s">
        <v>363</v>
      </c>
      <c r="C137" s="8" t="s">
        <v>364</v>
      </c>
      <c r="D137" s="6" t="s">
        <v>21</v>
      </c>
      <c r="E137" s="9">
        <v>1</v>
      </c>
      <c r="F137" s="10">
        <v>1.304</v>
      </c>
      <c r="G137" s="11">
        <f t="shared" si="30"/>
        <v>1.02046433783396E-3</v>
      </c>
      <c r="H137" s="7" t="s">
        <v>365</v>
      </c>
      <c r="I137" s="7" t="s">
        <v>23</v>
      </c>
      <c r="J137" s="7" t="s">
        <v>24</v>
      </c>
      <c r="K137" s="11">
        <f t="shared" si="32"/>
        <v>1.02046433783396E-3</v>
      </c>
      <c r="L137" s="11">
        <f t="shared" si="31"/>
        <v>1.02046433783396E-3</v>
      </c>
      <c r="M137" s="11">
        <v>0</v>
      </c>
      <c r="N137" s="11">
        <v>0</v>
      </c>
      <c r="O137" s="11">
        <v>0</v>
      </c>
      <c r="P137" s="7" t="s">
        <v>366</v>
      </c>
      <c r="Q137" s="7" t="s">
        <v>24</v>
      </c>
      <c r="R137" s="7" t="s">
        <v>26</v>
      </c>
      <c r="S137" s="7">
        <v>44408</v>
      </c>
      <c r="T137" s="3" t="s">
        <v>708</v>
      </c>
    </row>
    <row r="138" spans="1:20" s="12" customFormat="1" x14ac:dyDescent="0.25">
      <c r="A138" s="6">
        <v>113</v>
      </c>
      <c r="B138" s="7" t="s">
        <v>367</v>
      </c>
      <c r="C138" s="8" t="s">
        <v>347</v>
      </c>
      <c r="D138" s="6" t="s">
        <v>21</v>
      </c>
      <c r="E138" s="9">
        <v>1</v>
      </c>
      <c r="F138" s="10">
        <v>1</v>
      </c>
      <c r="G138" s="11">
        <f t="shared" si="30"/>
        <v>7.8256467625303677E-4</v>
      </c>
      <c r="H138" s="7" t="s">
        <v>368</v>
      </c>
      <c r="I138" s="7" t="s">
        <v>23</v>
      </c>
      <c r="J138" s="7" t="s">
        <v>24</v>
      </c>
      <c r="K138" s="11">
        <f t="shared" si="32"/>
        <v>7.8256467625303677E-4</v>
      </c>
      <c r="L138" s="11">
        <f t="shared" si="31"/>
        <v>7.8256467625303677E-4</v>
      </c>
      <c r="M138" s="11">
        <v>0</v>
      </c>
      <c r="N138" s="11">
        <v>0</v>
      </c>
      <c r="O138" s="11">
        <v>0</v>
      </c>
      <c r="P138" s="7" t="s">
        <v>349</v>
      </c>
      <c r="Q138" s="7" t="s">
        <v>24</v>
      </c>
      <c r="R138" s="7" t="s">
        <v>26</v>
      </c>
      <c r="S138" s="7">
        <v>44408</v>
      </c>
      <c r="T138" s="3" t="s">
        <v>708</v>
      </c>
    </row>
    <row r="139" spans="1:20" s="12" customFormat="1" x14ac:dyDescent="0.25">
      <c r="A139" s="6">
        <v>114</v>
      </c>
      <c r="B139" s="7" t="s">
        <v>31</v>
      </c>
      <c r="C139" s="8" t="s">
        <v>369</v>
      </c>
      <c r="D139" s="6" t="s">
        <v>33</v>
      </c>
      <c r="E139" s="9">
        <v>0.5</v>
      </c>
      <c r="F139" s="10">
        <f>1.379*E139</f>
        <v>0.6895</v>
      </c>
      <c r="G139" s="11">
        <f t="shared" si="30"/>
        <v>5.3957834427646885E-4</v>
      </c>
      <c r="H139" s="7" t="s">
        <v>370</v>
      </c>
      <c r="I139" s="7" t="s">
        <v>23</v>
      </c>
      <c r="J139" s="7" t="s">
        <v>24</v>
      </c>
      <c r="K139" s="11">
        <f t="shared" si="32"/>
        <v>0</v>
      </c>
      <c r="L139" s="11">
        <v>0</v>
      </c>
      <c r="M139" s="11">
        <v>0</v>
      </c>
      <c r="N139" s="11">
        <v>0</v>
      </c>
      <c r="O139" s="11">
        <v>0</v>
      </c>
      <c r="P139" s="14" t="s">
        <v>561</v>
      </c>
      <c r="Q139" s="14" t="s">
        <v>114</v>
      </c>
      <c r="R139" s="14" t="s">
        <v>26</v>
      </c>
      <c r="S139" s="14">
        <v>44445</v>
      </c>
      <c r="T139" s="3" t="s">
        <v>708</v>
      </c>
    </row>
    <row r="140" spans="1:20" s="12" customFormat="1" x14ac:dyDescent="0.25">
      <c r="A140" s="6">
        <v>114</v>
      </c>
      <c r="B140" s="7" t="s">
        <v>31</v>
      </c>
      <c r="C140" s="8" t="s">
        <v>372</v>
      </c>
      <c r="D140" s="6" t="s">
        <v>33</v>
      </c>
      <c r="E140" s="9">
        <v>0.5</v>
      </c>
      <c r="F140" s="10">
        <f>1.379*E140</f>
        <v>0.6895</v>
      </c>
      <c r="G140" s="11">
        <f t="shared" si="30"/>
        <v>5.3957834427646885E-4</v>
      </c>
      <c r="H140" s="7" t="s">
        <v>370</v>
      </c>
      <c r="I140" s="7" t="s">
        <v>23</v>
      </c>
      <c r="J140" s="7" t="s">
        <v>24</v>
      </c>
      <c r="K140" s="11">
        <f t="shared" si="32"/>
        <v>0</v>
      </c>
      <c r="L140" s="11">
        <v>0</v>
      </c>
      <c r="M140" s="11">
        <v>0</v>
      </c>
      <c r="N140" s="11">
        <v>0</v>
      </c>
      <c r="O140" s="11">
        <v>0</v>
      </c>
      <c r="P140" s="7" t="s">
        <v>371</v>
      </c>
      <c r="Q140" s="7" t="s">
        <v>24</v>
      </c>
      <c r="R140" s="7" t="s">
        <v>26</v>
      </c>
      <c r="S140" s="7">
        <v>44408</v>
      </c>
      <c r="T140" s="3" t="s">
        <v>708</v>
      </c>
    </row>
    <row r="141" spans="1:20" s="12" customFormat="1" ht="47.25" x14ac:dyDescent="0.25">
      <c r="A141" s="6">
        <v>115</v>
      </c>
      <c r="B141" s="7" t="s">
        <v>373</v>
      </c>
      <c r="C141" s="8" t="s">
        <v>374</v>
      </c>
      <c r="D141" s="6" t="s">
        <v>21</v>
      </c>
      <c r="E141" s="9">
        <v>1</v>
      </c>
      <c r="F141" s="10">
        <v>40.7575</v>
      </c>
      <c r="G141" s="11">
        <f t="shared" si="30"/>
        <v>3.1895379792383147E-2</v>
      </c>
      <c r="H141" s="7" t="s">
        <v>375</v>
      </c>
      <c r="I141" s="7" t="s">
        <v>23</v>
      </c>
      <c r="J141" s="7" t="s">
        <v>24</v>
      </c>
      <c r="K141" s="11">
        <f t="shared" si="32"/>
        <v>3.1895379792383147E-2</v>
      </c>
      <c r="L141" s="11">
        <f t="shared" ref="L141:L149" si="33">1*G141</f>
        <v>3.1895379792383147E-2</v>
      </c>
      <c r="M141" s="11">
        <v>0</v>
      </c>
      <c r="N141" s="11">
        <v>0</v>
      </c>
      <c r="O141" s="11">
        <v>0</v>
      </c>
      <c r="P141" s="7" t="s">
        <v>376</v>
      </c>
      <c r="Q141" s="7" t="s">
        <v>24</v>
      </c>
      <c r="R141" s="7" t="s">
        <v>26</v>
      </c>
      <c r="S141" s="7">
        <v>44408</v>
      </c>
      <c r="T141" s="3" t="s">
        <v>708</v>
      </c>
    </row>
    <row r="142" spans="1:20" s="12" customFormat="1" x14ac:dyDescent="0.25">
      <c r="A142" s="6">
        <v>116</v>
      </c>
      <c r="B142" s="7" t="s">
        <v>377</v>
      </c>
      <c r="C142" s="8" t="s">
        <v>378</v>
      </c>
      <c r="D142" s="6" t="s">
        <v>21</v>
      </c>
      <c r="E142" s="9">
        <v>1</v>
      </c>
      <c r="F142" s="10">
        <v>1.8365</v>
      </c>
      <c r="G142" s="11">
        <f t="shared" si="30"/>
        <v>1.4371800279387021E-3</v>
      </c>
      <c r="H142" s="7" t="s">
        <v>379</v>
      </c>
      <c r="I142" s="7" t="s">
        <v>23</v>
      </c>
      <c r="J142" s="7" t="s">
        <v>24</v>
      </c>
      <c r="K142" s="11">
        <f t="shared" si="32"/>
        <v>1.4371800279387021E-3</v>
      </c>
      <c r="L142" s="11">
        <f t="shared" si="33"/>
        <v>1.4371800279387021E-3</v>
      </c>
      <c r="M142" s="11">
        <v>0</v>
      </c>
      <c r="N142" s="11">
        <v>0</v>
      </c>
      <c r="O142" s="11">
        <v>0</v>
      </c>
      <c r="P142" s="7" t="s">
        <v>380</v>
      </c>
      <c r="Q142" s="7" t="s">
        <v>24</v>
      </c>
      <c r="R142" s="7" t="s">
        <v>26</v>
      </c>
      <c r="S142" s="7">
        <v>44408</v>
      </c>
      <c r="T142" s="3" t="s">
        <v>708</v>
      </c>
    </row>
    <row r="143" spans="1:20" s="12" customFormat="1" ht="47.25" x14ac:dyDescent="0.25">
      <c r="A143" s="6">
        <v>117</v>
      </c>
      <c r="B143" s="7" t="s">
        <v>381</v>
      </c>
      <c r="C143" s="8" t="s">
        <v>374</v>
      </c>
      <c r="D143" s="6" t="s">
        <v>21</v>
      </c>
      <c r="E143" s="9">
        <v>1</v>
      </c>
      <c r="F143" s="10">
        <v>12</v>
      </c>
      <c r="G143" s="11">
        <f t="shared" si="30"/>
        <v>9.3907761150364404E-3</v>
      </c>
      <c r="H143" s="7" t="s">
        <v>382</v>
      </c>
      <c r="I143" s="7" t="s">
        <v>23</v>
      </c>
      <c r="J143" s="7" t="s">
        <v>24</v>
      </c>
      <c r="K143" s="11">
        <f t="shared" si="32"/>
        <v>9.3907761150364404E-3</v>
      </c>
      <c r="L143" s="11">
        <f t="shared" si="33"/>
        <v>9.3907761150364404E-3</v>
      </c>
      <c r="M143" s="11">
        <v>0</v>
      </c>
      <c r="N143" s="11">
        <v>0</v>
      </c>
      <c r="O143" s="11">
        <v>0</v>
      </c>
      <c r="P143" s="7" t="s">
        <v>376</v>
      </c>
      <c r="Q143" s="7" t="s">
        <v>24</v>
      </c>
      <c r="R143" s="7" t="s">
        <v>26</v>
      </c>
      <c r="S143" s="7">
        <v>44408</v>
      </c>
      <c r="T143" s="3" t="s">
        <v>708</v>
      </c>
    </row>
    <row r="144" spans="1:20" s="12" customFormat="1" ht="47.25" x14ac:dyDescent="0.25">
      <c r="A144" s="6">
        <v>118</v>
      </c>
      <c r="B144" s="7" t="s">
        <v>381</v>
      </c>
      <c r="C144" s="8" t="s">
        <v>374</v>
      </c>
      <c r="D144" s="6" t="s">
        <v>21</v>
      </c>
      <c r="E144" s="9">
        <v>1</v>
      </c>
      <c r="F144" s="10">
        <v>18</v>
      </c>
      <c r="G144" s="11">
        <f t="shared" si="30"/>
        <v>1.4086164172554662E-2</v>
      </c>
      <c r="H144" s="7" t="s">
        <v>383</v>
      </c>
      <c r="I144" s="7" t="s">
        <v>23</v>
      </c>
      <c r="J144" s="7" t="s">
        <v>24</v>
      </c>
      <c r="K144" s="11">
        <f t="shared" si="32"/>
        <v>1.4086164172554662E-2</v>
      </c>
      <c r="L144" s="11">
        <f t="shared" si="33"/>
        <v>1.4086164172554662E-2</v>
      </c>
      <c r="M144" s="11">
        <v>0</v>
      </c>
      <c r="N144" s="11">
        <v>0</v>
      </c>
      <c r="O144" s="11">
        <v>0</v>
      </c>
      <c r="P144" s="7" t="s">
        <v>376</v>
      </c>
      <c r="Q144" s="7" t="s">
        <v>24</v>
      </c>
      <c r="R144" s="7" t="s">
        <v>26</v>
      </c>
      <c r="S144" s="7">
        <v>44408</v>
      </c>
      <c r="T144" s="3" t="s">
        <v>708</v>
      </c>
    </row>
    <row r="145" spans="1:20" s="12" customFormat="1" x14ac:dyDescent="0.25">
      <c r="A145" s="6">
        <v>119</v>
      </c>
      <c r="B145" s="7" t="s">
        <v>384</v>
      </c>
      <c r="C145" s="8" t="s">
        <v>385</v>
      </c>
      <c r="D145" s="6" t="s">
        <v>21</v>
      </c>
      <c r="E145" s="9">
        <v>1</v>
      </c>
      <c r="F145" s="10">
        <v>1.103</v>
      </c>
      <c r="G145" s="11">
        <f t="shared" si="30"/>
        <v>8.6316883790709949E-4</v>
      </c>
      <c r="H145" s="7" t="s">
        <v>386</v>
      </c>
      <c r="I145" s="7" t="s">
        <v>23</v>
      </c>
      <c r="J145" s="7" t="s">
        <v>24</v>
      </c>
      <c r="K145" s="11">
        <f t="shared" si="32"/>
        <v>8.6316883790709949E-4</v>
      </c>
      <c r="L145" s="11">
        <f t="shared" si="33"/>
        <v>8.6316883790709949E-4</v>
      </c>
      <c r="M145" s="11">
        <v>0</v>
      </c>
      <c r="N145" s="11">
        <v>0</v>
      </c>
      <c r="O145" s="11">
        <v>0</v>
      </c>
      <c r="P145" s="7" t="s">
        <v>387</v>
      </c>
      <c r="Q145" s="7" t="s">
        <v>24</v>
      </c>
      <c r="R145" s="7" t="s">
        <v>26</v>
      </c>
      <c r="S145" s="7">
        <v>44408</v>
      </c>
      <c r="T145" s="3" t="s">
        <v>708</v>
      </c>
    </row>
    <row r="146" spans="1:20" s="12" customFormat="1" x14ac:dyDescent="0.25">
      <c r="A146" s="6">
        <v>120</v>
      </c>
      <c r="B146" s="7" t="s">
        <v>388</v>
      </c>
      <c r="C146" s="8" t="s">
        <v>389</v>
      </c>
      <c r="D146" s="6" t="s">
        <v>21</v>
      </c>
      <c r="E146" s="9">
        <v>0.5</v>
      </c>
      <c r="F146" s="10">
        <f>1.897*E146</f>
        <v>0.94850000000000001</v>
      </c>
      <c r="G146" s="11">
        <f t="shared" si="30"/>
        <v>7.4226259542600542E-4</v>
      </c>
      <c r="H146" s="7" t="s">
        <v>390</v>
      </c>
      <c r="I146" s="7" t="s">
        <v>23</v>
      </c>
      <c r="J146" s="7" t="s">
        <v>24</v>
      </c>
      <c r="K146" s="11">
        <f t="shared" si="32"/>
        <v>7.4226259542600542E-4</v>
      </c>
      <c r="L146" s="11">
        <f t="shared" si="33"/>
        <v>7.4226259542600542E-4</v>
      </c>
      <c r="M146" s="11">
        <v>0</v>
      </c>
      <c r="N146" s="11">
        <v>0</v>
      </c>
      <c r="O146" s="11">
        <v>0</v>
      </c>
      <c r="P146" s="7" t="s">
        <v>391</v>
      </c>
      <c r="Q146" s="7" t="s">
        <v>392</v>
      </c>
      <c r="R146" s="6" t="s">
        <v>26</v>
      </c>
      <c r="S146" s="6">
        <v>44514</v>
      </c>
      <c r="T146" s="3" t="s">
        <v>708</v>
      </c>
    </row>
    <row r="147" spans="1:20" s="12" customFormat="1" x14ac:dyDescent="0.25">
      <c r="A147" s="6">
        <v>120</v>
      </c>
      <c r="B147" s="7" t="s">
        <v>393</v>
      </c>
      <c r="C147" s="8" t="s">
        <v>394</v>
      </c>
      <c r="D147" s="6" t="s">
        <v>21</v>
      </c>
      <c r="E147" s="9">
        <v>0.5</v>
      </c>
      <c r="F147" s="10">
        <f>1.897*E147</f>
        <v>0.94850000000000001</v>
      </c>
      <c r="G147" s="11">
        <f t="shared" si="30"/>
        <v>7.4226259542600542E-4</v>
      </c>
      <c r="H147" s="7" t="s">
        <v>390</v>
      </c>
      <c r="I147" s="7" t="s">
        <v>23</v>
      </c>
      <c r="J147" s="7" t="s">
        <v>24</v>
      </c>
      <c r="K147" s="11">
        <f t="shared" si="32"/>
        <v>7.4226259542600542E-4</v>
      </c>
      <c r="L147" s="11">
        <f t="shared" si="33"/>
        <v>7.4226259542600542E-4</v>
      </c>
      <c r="M147" s="11">
        <v>0</v>
      </c>
      <c r="N147" s="11">
        <v>0</v>
      </c>
      <c r="O147" s="11">
        <v>0</v>
      </c>
      <c r="P147" s="7" t="s">
        <v>395</v>
      </c>
      <c r="Q147" s="7" t="s">
        <v>396</v>
      </c>
      <c r="R147" s="6" t="s">
        <v>192</v>
      </c>
      <c r="S147" s="6">
        <v>15005</v>
      </c>
      <c r="T147" s="3" t="s">
        <v>708</v>
      </c>
    </row>
    <row r="148" spans="1:20" s="12" customFormat="1" ht="141.75" x14ac:dyDescent="0.25">
      <c r="A148" s="6">
        <v>121</v>
      </c>
      <c r="B148" s="7" t="s">
        <v>397</v>
      </c>
      <c r="C148" s="8" t="s">
        <v>398</v>
      </c>
      <c r="D148" s="6" t="s">
        <v>21</v>
      </c>
      <c r="E148" s="9">
        <v>1</v>
      </c>
      <c r="F148" s="10">
        <v>1E-3</v>
      </c>
      <c r="G148" s="2">
        <f t="shared" si="30"/>
        <v>7.8256467625303681E-7</v>
      </c>
      <c r="H148" s="7" t="s">
        <v>399</v>
      </c>
      <c r="I148" s="7" t="s">
        <v>23</v>
      </c>
      <c r="J148" s="7" t="s">
        <v>24</v>
      </c>
      <c r="K148" s="2">
        <f t="shared" si="32"/>
        <v>7.8256467625303681E-7</v>
      </c>
      <c r="L148" s="2">
        <f t="shared" si="33"/>
        <v>7.8256467625303681E-7</v>
      </c>
      <c r="M148" s="11">
        <v>0</v>
      </c>
      <c r="N148" s="11">
        <v>0</v>
      </c>
      <c r="O148" s="11">
        <v>0</v>
      </c>
      <c r="P148" s="7" t="s">
        <v>400</v>
      </c>
      <c r="Q148" s="7" t="s">
        <v>24</v>
      </c>
      <c r="R148" s="7" t="s">
        <v>26</v>
      </c>
      <c r="S148" s="7">
        <v>44408</v>
      </c>
      <c r="T148" s="1" t="s">
        <v>702</v>
      </c>
    </row>
    <row r="149" spans="1:20" s="12" customFormat="1" ht="47.25" x14ac:dyDescent="0.25">
      <c r="A149" s="6">
        <v>122</v>
      </c>
      <c r="B149" s="7" t="s">
        <v>401</v>
      </c>
      <c r="C149" s="8" t="s">
        <v>402</v>
      </c>
      <c r="D149" s="6" t="s">
        <v>21</v>
      </c>
      <c r="E149" s="9">
        <v>1</v>
      </c>
      <c r="F149" s="10">
        <v>1.327</v>
      </c>
      <c r="G149" s="11">
        <f t="shared" si="30"/>
        <v>1.0384633253877798E-3</v>
      </c>
      <c r="H149" s="7" t="s">
        <v>403</v>
      </c>
      <c r="I149" s="7" t="s">
        <v>23</v>
      </c>
      <c r="J149" s="7" t="s">
        <v>24</v>
      </c>
      <c r="K149" s="11">
        <f t="shared" si="32"/>
        <v>1.0384633253877798E-3</v>
      </c>
      <c r="L149" s="11">
        <f t="shared" si="33"/>
        <v>1.0384633253877798E-3</v>
      </c>
      <c r="M149" s="11">
        <v>0</v>
      </c>
      <c r="N149" s="11">
        <v>0</v>
      </c>
      <c r="O149" s="11">
        <v>0</v>
      </c>
      <c r="P149" s="7" t="s">
        <v>404</v>
      </c>
      <c r="Q149" s="7" t="s">
        <v>24</v>
      </c>
      <c r="R149" s="7" t="s">
        <v>26</v>
      </c>
      <c r="S149" s="7">
        <v>44408</v>
      </c>
      <c r="T149" s="3" t="s">
        <v>708</v>
      </c>
    </row>
    <row r="150" spans="1:20" s="12" customFormat="1" x14ac:dyDescent="0.25">
      <c r="A150" s="6">
        <v>123</v>
      </c>
      <c r="B150" s="7" t="s">
        <v>405</v>
      </c>
      <c r="C150" s="8" t="s">
        <v>270</v>
      </c>
      <c r="D150" s="6" t="s">
        <v>21</v>
      </c>
      <c r="E150" s="9" t="s">
        <v>271</v>
      </c>
      <c r="F150" s="10" t="s">
        <v>271</v>
      </c>
      <c r="G150" s="9" t="s">
        <v>271</v>
      </c>
      <c r="H150" s="7" t="s">
        <v>406</v>
      </c>
      <c r="I150" s="7" t="s">
        <v>23</v>
      </c>
      <c r="J150" s="7" t="s">
        <v>24</v>
      </c>
      <c r="K150" s="11" t="s">
        <v>271</v>
      </c>
      <c r="L150" s="11" t="s">
        <v>271</v>
      </c>
      <c r="M150" s="11" t="s">
        <v>271</v>
      </c>
      <c r="N150" s="11" t="s">
        <v>271</v>
      </c>
      <c r="O150" s="11" t="s">
        <v>271</v>
      </c>
      <c r="P150" s="7" t="s">
        <v>273</v>
      </c>
      <c r="Q150" s="7" t="s">
        <v>24</v>
      </c>
      <c r="R150" s="7" t="s">
        <v>26</v>
      </c>
      <c r="S150" s="7">
        <v>44408</v>
      </c>
      <c r="T150" s="3" t="s">
        <v>708</v>
      </c>
    </row>
    <row r="151" spans="1:20" s="12" customFormat="1" x14ac:dyDescent="0.25">
      <c r="A151" s="6">
        <v>123</v>
      </c>
      <c r="B151" s="7" t="s">
        <v>405</v>
      </c>
      <c r="C151" s="8" t="s">
        <v>274</v>
      </c>
      <c r="D151" s="6" t="s">
        <v>21</v>
      </c>
      <c r="E151" s="9">
        <v>0.5</v>
      </c>
      <c r="F151" s="10">
        <f>2.367*E151</f>
        <v>1.1835</v>
      </c>
      <c r="G151" s="11">
        <f t="shared" ref="G151:G161" si="34">F151/$F$276</f>
        <v>9.2616529434546896E-4</v>
      </c>
      <c r="H151" s="7" t="s">
        <v>406</v>
      </c>
      <c r="I151" s="7" t="s">
        <v>23</v>
      </c>
      <c r="J151" s="7" t="s">
        <v>24</v>
      </c>
      <c r="K151" s="11">
        <f t="shared" si="32"/>
        <v>9.2616529434546896E-4</v>
      </c>
      <c r="L151" s="11">
        <f t="shared" ref="L151:L161" si="35">1*G151</f>
        <v>9.2616529434546896E-4</v>
      </c>
      <c r="M151" s="11">
        <v>0</v>
      </c>
      <c r="N151" s="11">
        <v>0</v>
      </c>
      <c r="O151" s="11">
        <v>0</v>
      </c>
      <c r="P151" s="7" t="s">
        <v>195</v>
      </c>
      <c r="Q151" s="7" t="s">
        <v>24</v>
      </c>
      <c r="R151" s="7" t="s">
        <v>26</v>
      </c>
      <c r="S151" s="7">
        <v>44408</v>
      </c>
      <c r="T151" s="3" t="s">
        <v>708</v>
      </c>
    </row>
    <row r="152" spans="1:20" s="12" customFormat="1" x14ac:dyDescent="0.25">
      <c r="A152" s="6">
        <v>123</v>
      </c>
      <c r="B152" s="7" t="s">
        <v>405</v>
      </c>
      <c r="C152" s="8" t="s">
        <v>275</v>
      </c>
      <c r="D152" s="6" t="s">
        <v>21</v>
      </c>
      <c r="E152" s="9">
        <v>0.5</v>
      </c>
      <c r="F152" s="10">
        <f>2.367*E152</f>
        <v>1.1835</v>
      </c>
      <c r="G152" s="11">
        <f t="shared" si="34"/>
        <v>9.2616529434546896E-4</v>
      </c>
      <c r="H152" s="7" t="s">
        <v>406</v>
      </c>
      <c r="I152" s="7" t="s">
        <v>23</v>
      </c>
      <c r="J152" s="7" t="s">
        <v>24</v>
      </c>
      <c r="K152" s="11">
        <f t="shared" si="32"/>
        <v>9.2616529434546896E-4</v>
      </c>
      <c r="L152" s="11">
        <f t="shared" si="35"/>
        <v>9.2616529434546896E-4</v>
      </c>
      <c r="M152" s="11">
        <v>0</v>
      </c>
      <c r="N152" s="11">
        <v>0</v>
      </c>
      <c r="O152" s="11">
        <v>0</v>
      </c>
      <c r="P152" s="7" t="s">
        <v>276</v>
      </c>
      <c r="Q152" s="7" t="s">
        <v>24</v>
      </c>
      <c r="R152" s="7" t="s">
        <v>26</v>
      </c>
      <c r="S152" s="7">
        <v>44408</v>
      </c>
      <c r="T152" s="3" t="s">
        <v>708</v>
      </c>
    </row>
    <row r="153" spans="1:20" s="12" customFormat="1" x14ac:dyDescent="0.25">
      <c r="A153" s="6">
        <v>124</v>
      </c>
      <c r="B153" s="7" t="s">
        <v>407</v>
      </c>
      <c r="C153" s="8" t="s">
        <v>408</v>
      </c>
      <c r="D153" s="6" t="s">
        <v>21</v>
      </c>
      <c r="E153" s="9">
        <v>1</v>
      </c>
      <c r="F153" s="10">
        <v>1.28</v>
      </c>
      <c r="G153" s="11">
        <f t="shared" si="34"/>
        <v>1.0016827856038871E-3</v>
      </c>
      <c r="H153" s="7" t="s">
        <v>409</v>
      </c>
      <c r="I153" s="7" t="s">
        <v>23</v>
      </c>
      <c r="J153" s="7" t="s">
        <v>24</v>
      </c>
      <c r="K153" s="11">
        <f t="shared" si="32"/>
        <v>1.0016827856038871E-3</v>
      </c>
      <c r="L153" s="11">
        <f t="shared" si="35"/>
        <v>1.0016827856038871E-3</v>
      </c>
      <c r="M153" s="11">
        <v>0</v>
      </c>
      <c r="N153" s="11">
        <v>0</v>
      </c>
      <c r="O153" s="11">
        <v>0</v>
      </c>
      <c r="P153" s="7" t="s">
        <v>410</v>
      </c>
      <c r="Q153" s="7" t="s">
        <v>24</v>
      </c>
      <c r="R153" s="7" t="s">
        <v>26</v>
      </c>
      <c r="S153" s="7">
        <v>44408</v>
      </c>
      <c r="T153" s="3" t="s">
        <v>708</v>
      </c>
    </row>
    <row r="154" spans="1:20" s="12" customFormat="1" ht="47.25" x14ac:dyDescent="0.25">
      <c r="A154" s="6">
        <v>125</v>
      </c>
      <c r="B154" s="7" t="s">
        <v>411</v>
      </c>
      <c r="C154" s="8" t="s">
        <v>412</v>
      </c>
      <c r="D154" s="6" t="s">
        <v>21</v>
      </c>
      <c r="E154" s="9">
        <v>0.5</v>
      </c>
      <c r="F154" s="10">
        <f>14.6061*E154</f>
        <v>7.3030499999999998</v>
      </c>
      <c r="G154" s="11">
        <f t="shared" si="34"/>
        <v>5.7151089589097398E-3</v>
      </c>
      <c r="H154" s="13" t="s">
        <v>413</v>
      </c>
      <c r="I154" s="7" t="s">
        <v>23</v>
      </c>
      <c r="J154" s="7" t="s">
        <v>24</v>
      </c>
      <c r="K154" s="11">
        <f t="shared" si="32"/>
        <v>5.7151089589097398E-3</v>
      </c>
      <c r="L154" s="11">
        <f t="shared" si="35"/>
        <v>5.7151089589097398E-3</v>
      </c>
      <c r="M154" s="11">
        <v>0</v>
      </c>
      <c r="N154" s="11">
        <v>0</v>
      </c>
      <c r="O154" s="11">
        <v>0</v>
      </c>
      <c r="P154" s="7" t="s">
        <v>414</v>
      </c>
      <c r="Q154" s="14" t="s">
        <v>638</v>
      </c>
      <c r="R154" s="6" t="s">
        <v>26</v>
      </c>
      <c r="S154" s="6">
        <v>44413</v>
      </c>
      <c r="T154" s="3" t="s">
        <v>708</v>
      </c>
    </row>
    <row r="155" spans="1:20" s="12" customFormat="1" ht="31.5" x14ac:dyDescent="0.25">
      <c r="A155" s="6">
        <v>125</v>
      </c>
      <c r="B155" s="7" t="s">
        <v>415</v>
      </c>
      <c r="C155" s="8" t="s">
        <v>416</v>
      </c>
      <c r="D155" s="6" t="s">
        <v>21</v>
      </c>
      <c r="E155" s="9">
        <v>0.5</v>
      </c>
      <c r="F155" s="10">
        <f>14.6061*E155</f>
        <v>7.3030499999999998</v>
      </c>
      <c r="G155" s="11">
        <f t="shared" si="34"/>
        <v>5.7151089589097398E-3</v>
      </c>
      <c r="H155" s="7" t="s">
        <v>417</v>
      </c>
      <c r="I155" s="7" t="s">
        <v>23</v>
      </c>
      <c r="J155" s="7" t="s">
        <v>24</v>
      </c>
      <c r="K155" s="11">
        <f t="shared" si="32"/>
        <v>5.7151089589097398E-3</v>
      </c>
      <c r="L155" s="11">
        <f t="shared" si="35"/>
        <v>5.7151089589097398E-3</v>
      </c>
      <c r="M155" s="11">
        <v>0</v>
      </c>
      <c r="N155" s="11">
        <v>0</v>
      </c>
      <c r="O155" s="11">
        <v>0</v>
      </c>
      <c r="P155" s="7" t="s">
        <v>418</v>
      </c>
      <c r="Q155" s="7" t="s">
        <v>24</v>
      </c>
      <c r="R155" s="7" t="s">
        <v>26</v>
      </c>
      <c r="S155" s="7">
        <v>44408</v>
      </c>
      <c r="T155" s="3" t="s">
        <v>708</v>
      </c>
    </row>
    <row r="156" spans="1:20" s="12" customFormat="1" x14ac:dyDescent="0.25">
      <c r="A156" s="6">
        <v>126</v>
      </c>
      <c r="B156" s="7" t="s">
        <v>419</v>
      </c>
      <c r="C156" s="8" t="s">
        <v>420</v>
      </c>
      <c r="D156" s="6" t="s">
        <v>21</v>
      </c>
      <c r="E156" s="9">
        <v>1</v>
      </c>
      <c r="F156" s="10">
        <v>1.6619999999999999</v>
      </c>
      <c r="G156" s="11">
        <f t="shared" si="34"/>
        <v>1.300622491932547E-3</v>
      </c>
      <c r="H156" s="7" t="s">
        <v>421</v>
      </c>
      <c r="I156" s="7" t="s">
        <v>23</v>
      </c>
      <c r="J156" s="7" t="s">
        <v>24</v>
      </c>
      <c r="K156" s="11">
        <f t="shared" si="32"/>
        <v>1.300622491932547E-3</v>
      </c>
      <c r="L156" s="11">
        <f t="shared" si="35"/>
        <v>1.300622491932547E-3</v>
      </c>
      <c r="M156" s="11">
        <v>0</v>
      </c>
      <c r="N156" s="11">
        <v>0</v>
      </c>
      <c r="O156" s="11">
        <v>0</v>
      </c>
      <c r="P156" s="7" t="s">
        <v>422</v>
      </c>
      <c r="Q156" s="7" t="s">
        <v>114</v>
      </c>
      <c r="R156" s="7" t="s">
        <v>115</v>
      </c>
      <c r="S156" s="7">
        <v>44445</v>
      </c>
      <c r="T156" s="3" t="s">
        <v>708</v>
      </c>
    </row>
    <row r="157" spans="1:20" s="12" customFormat="1" x14ac:dyDescent="0.25">
      <c r="A157" s="6">
        <v>127</v>
      </c>
      <c r="B157" s="7" t="s">
        <v>419</v>
      </c>
      <c r="C157" s="8" t="s">
        <v>420</v>
      </c>
      <c r="D157" s="6" t="s">
        <v>21</v>
      </c>
      <c r="E157" s="9">
        <v>1</v>
      </c>
      <c r="F157" s="10">
        <v>0.45500000000000002</v>
      </c>
      <c r="G157" s="11">
        <f t="shared" si="34"/>
        <v>3.5606692769513175E-4</v>
      </c>
      <c r="H157" s="7" t="s">
        <v>423</v>
      </c>
      <c r="I157" s="7" t="s">
        <v>23</v>
      </c>
      <c r="J157" s="7" t="s">
        <v>24</v>
      </c>
      <c r="K157" s="11">
        <f t="shared" si="32"/>
        <v>3.5606692769513175E-4</v>
      </c>
      <c r="L157" s="11">
        <f t="shared" si="35"/>
        <v>3.5606692769513175E-4</v>
      </c>
      <c r="M157" s="11">
        <v>0</v>
      </c>
      <c r="N157" s="11">
        <v>0</v>
      </c>
      <c r="O157" s="11">
        <v>0</v>
      </c>
      <c r="P157" s="7" t="s">
        <v>422</v>
      </c>
      <c r="Q157" s="7" t="s">
        <v>114</v>
      </c>
      <c r="R157" s="7" t="s">
        <v>115</v>
      </c>
      <c r="S157" s="7">
        <v>44445</v>
      </c>
      <c r="T157" s="3" t="s">
        <v>708</v>
      </c>
    </row>
    <row r="158" spans="1:20" s="12" customFormat="1" x14ac:dyDescent="0.25">
      <c r="A158" s="6">
        <v>128</v>
      </c>
      <c r="B158" s="7" t="s">
        <v>424</v>
      </c>
      <c r="C158" s="8" t="s">
        <v>425</v>
      </c>
      <c r="D158" s="6" t="s">
        <v>21</v>
      </c>
      <c r="E158" s="9">
        <v>1</v>
      </c>
      <c r="F158" s="10">
        <v>0.161</v>
      </c>
      <c r="G158" s="11">
        <f t="shared" si="34"/>
        <v>1.2599291287673892E-4</v>
      </c>
      <c r="H158" s="7" t="s">
        <v>426</v>
      </c>
      <c r="I158" s="7" t="s">
        <v>23</v>
      </c>
      <c r="J158" s="7" t="s">
        <v>24</v>
      </c>
      <c r="K158" s="11">
        <f t="shared" si="32"/>
        <v>1.2599291287673892E-4</v>
      </c>
      <c r="L158" s="11">
        <f t="shared" si="35"/>
        <v>1.2599291287673892E-4</v>
      </c>
      <c r="M158" s="11">
        <v>0</v>
      </c>
      <c r="N158" s="11">
        <v>0</v>
      </c>
      <c r="O158" s="11">
        <v>0</v>
      </c>
      <c r="P158" s="7" t="s">
        <v>427</v>
      </c>
      <c r="Q158" s="7" t="s">
        <v>114</v>
      </c>
      <c r="R158" s="7" t="s">
        <v>115</v>
      </c>
      <c r="S158" s="7">
        <v>44445</v>
      </c>
      <c r="T158" s="3" t="s">
        <v>708</v>
      </c>
    </row>
    <row r="159" spans="1:20" s="12" customFormat="1" x14ac:dyDescent="0.25">
      <c r="A159" s="6">
        <v>129</v>
      </c>
      <c r="B159" s="7" t="s">
        <v>424</v>
      </c>
      <c r="C159" s="8" t="s">
        <v>425</v>
      </c>
      <c r="D159" s="6" t="s">
        <v>21</v>
      </c>
      <c r="E159" s="9">
        <v>1</v>
      </c>
      <c r="F159" s="10">
        <v>0.51400000000000001</v>
      </c>
      <c r="G159" s="11">
        <f t="shared" si="34"/>
        <v>4.022382435940609E-4</v>
      </c>
      <c r="H159" s="7" t="s">
        <v>428</v>
      </c>
      <c r="I159" s="7" t="s">
        <v>23</v>
      </c>
      <c r="J159" s="7" t="s">
        <v>24</v>
      </c>
      <c r="K159" s="11">
        <f t="shared" si="32"/>
        <v>4.022382435940609E-4</v>
      </c>
      <c r="L159" s="11">
        <f t="shared" si="35"/>
        <v>4.022382435940609E-4</v>
      </c>
      <c r="M159" s="11">
        <v>0</v>
      </c>
      <c r="N159" s="11">
        <v>0</v>
      </c>
      <c r="O159" s="11">
        <v>0</v>
      </c>
      <c r="P159" s="7" t="s">
        <v>427</v>
      </c>
      <c r="Q159" s="7" t="s">
        <v>114</v>
      </c>
      <c r="R159" s="7" t="s">
        <v>115</v>
      </c>
      <c r="S159" s="7">
        <v>44445</v>
      </c>
      <c r="T159" s="3" t="s">
        <v>708</v>
      </c>
    </row>
    <row r="160" spans="1:20" s="12" customFormat="1" x14ac:dyDescent="0.25">
      <c r="A160" s="6">
        <v>130</v>
      </c>
      <c r="B160" s="7" t="s">
        <v>424</v>
      </c>
      <c r="C160" s="8" t="s">
        <v>425</v>
      </c>
      <c r="D160" s="6" t="s">
        <v>21</v>
      </c>
      <c r="E160" s="9">
        <v>1</v>
      </c>
      <c r="F160" s="10">
        <v>4.1000000000000002E-2</v>
      </c>
      <c r="G160" s="11">
        <f t="shared" si="34"/>
        <v>3.2085151726374508E-5</v>
      </c>
      <c r="H160" s="7" t="s">
        <v>429</v>
      </c>
      <c r="I160" s="7" t="s">
        <v>23</v>
      </c>
      <c r="J160" s="7" t="s">
        <v>24</v>
      </c>
      <c r="K160" s="11">
        <f t="shared" si="32"/>
        <v>3.2085151726374508E-5</v>
      </c>
      <c r="L160" s="11">
        <f t="shared" si="35"/>
        <v>3.2085151726374508E-5</v>
      </c>
      <c r="M160" s="11">
        <v>0</v>
      </c>
      <c r="N160" s="11">
        <v>0</v>
      </c>
      <c r="O160" s="11">
        <v>0</v>
      </c>
      <c r="P160" s="7" t="s">
        <v>427</v>
      </c>
      <c r="Q160" s="7" t="s">
        <v>114</v>
      </c>
      <c r="R160" s="7" t="s">
        <v>115</v>
      </c>
      <c r="S160" s="7">
        <v>44445</v>
      </c>
      <c r="T160" s="3" t="s">
        <v>708</v>
      </c>
    </row>
    <row r="161" spans="1:20" s="12" customFormat="1" ht="47.25" x14ac:dyDescent="0.25">
      <c r="A161" s="6">
        <v>131</v>
      </c>
      <c r="B161" s="7" t="s">
        <v>430</v>
      </c>
      <c r="C161" s="8" t="s">
        <v>431</v>
      </c>
      <c r="D161" s="6" t="s">
        <v>21</v>
      </c>
      <c r="E161" s="9">
        <v>1</v>
      </c>
      <c r="F161" s="10">
        <v>0.29799999999999999</v>
      </c>
      <c r="G161" s="11">
        <f t="shared" si="34"/>
        <v>2.3320427352340495E-4</v>
      </c>
      <c r="H161" s="7" t="s">
        <v>432</v>
      </c>
      <c r="I161" s="7" t="s">
        <v>23</v>
      </c>
      <c r="J161" s="7" t="s">
        <v>24</v>
      </c>
      <c r="K161" s="11">
        <f t="shared" si="32"/>
        <v>2.3320427352340495E-4</v>
      </c>
      <c r="L161" s="11">
        <f t="shared" si="35"/>
        <v>2.3320427352340495E-4</v>
      </c>
      <c r="M161" s="11">
        <v>0</v>
      </c>
      <c r="N161" s="11">
        <v>0</v>
      </c>
      <c r="O161" s="11">
        <v>0</v>
      </c>
      <c r="P161" s="7" t="s">
        <v>433</v>
      </c>
      <c r="Q161" s="7" t="s">
        <v>114</v>
      </c>
      <c r="R161" s="7" t="s">
        <v>115</v>
      </c>
      <c r="S161" s="7">
        <v>44445</v>
      </c>
      <c r="T161" s="3" t="s">
        <v>708</v>
      </c>
    </row>
    <row r="162" spans="1:20" s="12" customFormat="1" ht="31.5" x14ac:dyDescent="0.25">
      <c r="A162" s="6">
        <v>132</v>
      </c>
      <c r="B162" s="13" t="s">
        <v>693</v>
      </c>
      <c r="C162" s="8" t="s">
        <v>270</v>
      </c>
      <c r="D162" s="6" t="s">
        <v>21</v>
      </c>
      <c r="E162" s="9" t="s">
        <v>271</v>
      </c>
      <c r="F162" s="10" t="s">
        <v>271</v>
      </c>
      <c r="G162" s="9" t="s">
        <v>271</v>
      </c>
      <c r="H162" s="7" t="s">
        <v>434</v>
      </c>
      <c r="I162" s="7" t="s">
        <v>23</v>
      </c>
      <c r="J162" s="7" t="s">
        <v>24</v>
      </c>
      <c r="K162" s="11" t="s">
        <v>271</v>
      </c>
      <c r="L162" s="11" t="s">
        <v>271</v>
      </c>
      <c r="M162" s="11" t="s">
        <v>271</v>
      </c>
      <c r="N162" s="11" t="s">
        <v>271</v>
      </c>
      <c r="O162" s="11" t="s">
        <v>271</v>
      </c>
      <c r="P162" s="7" t="s">
        <v>273</v>
      </c>
      <c r="Q162" s="7" t="s">
        <v>24</v>
      </c>
      <c r="R162" s="7" t="s">
        <v>26</v>
      </c>
      <c r="S162" s="7">
        <v>44408</v>
      </c>
      <c r="T162" s="3" t="s">
        <v>708</v>
      </c>
    </row>
    <row r="163" spans="1:20" s="12" customFormat="1" x14ac:dyDescent="0.25">
      <c r="A163" s="6">
        <v>132</v>
      </c>
      <c r="B163" s="7" t="s">
        <v>405</v>
      </c>
      <c r="C163" s="8" t="s">
        <v>274</v>
      </c>
      <c r="D163" s="6" t="s">
        <v>21</v>
      </c>
      <c r="E163" s="9">
        <v>0.5</v>
      </c>
      <c r="F163" s="10">
        <f>7.406*E163</f>
        <v>3.7029999999999998</v>
      </c>
      <c r="G163" s="11">
        <f t="shared" ref="G163:G199" si="36">F163/$F$276</f>
        <v>2.8978369961649951E-3</v>
      </c>
      <c r="H163" s="7" t="s">
        <v>434</v>
      </c>
      <c r="I163" s="7" t="s">
        <v>23</v>
      </c>
      <c r="J163" s="7" t="s">
        <v>24</v>
      </c>
      <c r="K163" s="11">
        <f t="shared" si="32"/>
        <v>2.8978369961649951E-3</v>
      </c>
      <c r="L163" s="11">
        <f t="shared" ref="L163:L185" si="37">1*G163</f>
        <v>2.8978369961649951E-3</v>
      </c>
      <c r="M163" s="11">
        <v>0</v>
      </c>
      <c r="N163" s="11">
        <v>0</v>
      </c>
      <c r="O163" s="11">
        <v>0</v>
      </c>
      <c r="P163" s="7" t="s">
        <v>195</v>
      </c>
      <c r="Q163" s="7" t="s">
        <v>24</v>
      </c>
      <c r="R163" s="7" t="s">
        <v>26</v>
      </c>
      <c r="S163" s="7">
        <v>44408</v>
      </c>
      <c r="T163" s="3" t="s">
        <v>708</v>
      </c>
    </row>
    <row r="164" spans="1:20" s="12" customFormat="1" x14ac:dyDescent="0.25">
      <c r="A164" s="6">
        <v>132</v>
      </c>
      <c r="B164" s="7" t="s">
        <v>405</v>
      </c>
      <c r="C164" s="8" t="s">
        <v>275</v>
      </c>
      <c r="D164" s="6" t="s">
        <v>21</v>
      </c>
      <c r="E164" s="9">
        <v>0.5</v>
      </c>
      <c r="F164" s="10">
        <f>7.406*E164</f>
        <v>3.7029999999999998</v>
      </c>
      <c r="G164" s="11">
        <f t="shared" si="36"/>
        <v>2.8978369961649951E-3</v>
      </c>
      <c r="H164" s="7" t="s">
        <v>434</v>
      </c>
      <c r="I164" s="7" t="s">
        <v>23</v>
      </c>
      <c r="J164" s="7" t="s">
        <v>24</v>
      </c>
      <c r="K164" s="11">
        <f t="shared" si="32"/>
        <v>2.8978369961649951E-3</v>
      </c>
      <c r="L164" s="11">
        <f t="shared" si="37"/>
        <v>2.8978369961649951E-3</v>
      </c>
      <c r="M164" s="11">
        <v>0</v>
      </c>
      <c r="N164" s="11">
        <v>0</v>
      </c>
      <c r="O164" s="11">
        <v>0</v>
      </c>
      <c r="P164" s="7" t="s">
        <v>276</v>
      </c>
      <c r="Q164" s="7" t="s">
        <v>24</v>
      </c>
      <c r="R164" s="7" t="s">
        <v>26</v>
      </c>
      <c r="S164" s="7">
        <v>44408</v>
      </c>
      <c r="T164" s="3" t="s">
        <v>708</v>
      </c>
    </row>
    <row r="165" spans="1:20" s="12" customFormat="1" ht="31.5" x14ac:dyDescent="0.25">
      <c r="A165" s="6">
        <v>133</v>
      </c>
      <c r="B165" s="13" t="s">
        <v>692</v>
      </c>
      <c r="C165" s="8" t="s">
        <v>435</v>
      </c>
      <c r="D165" s="6" t="s">
        <v>21</v>
      </c>
      <c r="E165" s="9">
        <v>1</v>
      </c>
      <c r="F165" s="10">
        <v>17.855</v>
      </c>
      <c r="G165" s="11">
        <f t="shared" si="36"/>
        <v>1.3972692294497971E-2</v>
      </c>
      <c r="H165" s="7" t="s">
        <v>436</v>
      </c>
      <c r="I165" s="7" t="s">
        <v>23</v>
      </c>
      <c r="J165" s="7" t="s">
        <v>24</v>
      </c>
      <c r="K165" s="11">
        <f t="shared" si="32"/>
        <v>1.3972692294497971E-2</v>
      </c>
      <c r="L165" s="11">
        <f t="shared" si="37"/>
        <v>1.3972692294497971E-2</v>
      </c>
      <c r="M165" s="11">
        <v>0</v>
      </c>
      <c r="N165" s="11">
        <v>0</v>
      </c>
      <c r="O165" s="11">
        <v>0</v>
      </c>
      <c r="P165" s="7" t="s">
        <v>437</v>
      </c>
      <c r="Q165" s="7" t="s">
        <v>438</v>
      </c>
      <c r="R165" s="7" t="s">
        <v>26</v>
      </c>
      <c r="S165" s="7">
        <v>44432</v>
      </c>
      <c r="T165" s="3" t="s">
        <v>708</v>
      </c>
    </row>
    <row r="166" spans="1:20" s="12" customFormat="1" ht="47.25" x14ac:dyDescent="0.25">
      <c r="A166" s="6">
        <v>134</v>
      </c>
      <c r="B166" s="7" t="s">
        <v>381</v>
      </c>
      <c r="C166" s="8" t="s">
        <v>374</v>
      </c>
      <c r="D166" s="6" t="s">
        <v>21</v>
      </c>
      <c r="E166" s="9">
        <v>1</v>
      </c>
      <c r="F166" s="10">
        <v>3.9889999999999999</v>
      </c>
      <c r="G166" s="11">
        <f t="shared" si="36"/>
        <v>3.1216504935733637E-3</v>
      </c>
      <c r="H166" s="7" t="s">
        <v>439</v>
      </c>
      <c r="I166" s="7" t="s">
        <v>23</v>
      </c>
      <c r="J166" s="7" t="s">
        <v>24</v>
      </c>
      <c r="K166" s="11">
        <f t="shared" si="32"/>
        <v>3.1216504935733637E-3</v>
      </c>
      <c r="L166" s="11">
        <f t="shared" si="37"/>
        <v>3.1216504935733637E-3</v>
      </c>
      <c r="M166" s="11">
        <v>0</v>
      </c>
      <c r="N166" s="11">
        <v>0</v>
      </c>
      <c r="O166" s="11">
        <v>0</v>
      </c>
      <c r="P166" s="7" t="s">
        <v>376</v>
      </c>
      <c r="Q166" s="7" t="s">
        <v>24</v>
      </c>
      <c r="R166" s="7" t="s">
        <v>26</v>
      </c>
      <c r="S166" s="7">
        <v>44408</v>
      </c>
      <c r="T166" s="3" t="s">
        <v>708</v>
      </c>
    </row>
    <row r="167" spans="1:20" s="12" customFormat="1" ht="31.5" x14ac:dyDescent="0.25">
      <c r="A167" s="6">
        <v>135</v>
      </c>
      <c r="B167" s="7" t="s">
        <v>440</v>
      </c>
      <c r="C167" s="8" t="s">
        <v>441</v>
      </c>
      <c r="D167" s="6" t="s">
        <v>21</v>
      </c>
      <c r="E167" s="9">
        <v>1</v>
      </c>
      <c r="F167" s="10">
        <v>3.92</v>
      </c>
      <c r="G167" s="11">
        <f t="shared" si="36"/>
        <v>3.0676535309119039E-3</v>
      </c>
      <c r="H167" s="7" t="s">
        <v>442</v>
      </c>
      <c r="I167" s="7" t="s">
        <v>23</v>
      </c>
      <c r="J167" s="7" t="s">
        <v>24</v>
      </c>
      <c r="K167" s="11">
        <f t="shared" si="32"/>
        <v>3.0676535309119039E-3</v>
      </c>
      <c r="L167" s="11">
        <f t="shared" si="37"/>
        <v>3.0676535309119039E-3</v>
      </c>
      <c r="M167" s="11">
        <v>0</v>
      </c>
      <c r="N167" s="11">
        <v>0</v>
      </c>
      <c r="O167" s="11">
        <v>0</v>
      </c>
      <c r="P167" s="7" t="s">
        <v>443</v>
      </c>
      <c r="Q167" s="7" t="s">
        <v>24</v>
      </c>
      <c r="R167" s="7" t="s">
        <v>26</v>
      </c>
      <c r="S167" s="7">
        <v>44408</v>
      </c>
      <c r="T167" s="3" t="s">
        <v>708</v>
      </c>
    </row>
    <row r="168" spans="1:20" s="12" customFormat="1" x14ac:dyDescent="0.25">
      <c r="A168" s="6">
        <v>136</v>
      </c>
      <c r="B168" s="7" t="s">
        <v>444</v>
      </c>
      <c r="C168" s="8" t="s">
        <v>445</v>
      </c>
      <c r="D168" s="6" t="s">
        <v>21</v>
      </c>
      <c r="E168" s="16">
        <v>1</v>
      </c>
      <c r="F168" s="10">
        <v>6.6669999999999998</v>
      </c>
      <c r="G168" s="11">
        <f t="shared" si="36"/>
        <v>5.2173586965789959E-3</v>
      </c>
      <c r="H168" s="7" t="s">
        <v>446</v>
      </c>
      <c r="I168" s="7" t="s">
        <v>23</v>
      </c>
      <c r="J168" s="7" t="s">
        <v>24</v>
      </c>
      <c r="K168" s="11">
        <f t="shared" si="32"/>
        <v>5.2173586965789959E-3</v>
      </c>
      <c r="L168" s="11">
        <f t="shared" si="37"/>
        <v>5.2173586965789959E-3</v>
      </c>
      <c r="M168" s="11">
        <v>0</v>
      </c>
      <c r="N168" s="11">
        <v>0</v>
      </c>
      <c r="O168" s="11">
        <v>0</v>
      </c>
      <c r="P168" s="7" t="s">
        <v>447</v>
      </c>
      <c r="Q168" s="7" t="s">
        <v>24</v>
      </c>
      <c r="R168" s="7" t="s">
        <v>26</v>
      </c>
      <c r="S168" s="7">
        <v>44408</v>
      </c>
      <c r="T168" s="3" t="s">
        <v>708</v>
      </c>
    </row>
    <row r="169" spans="1:20" s="12" customFormat="1" x14ac:dyDescent="0.25">
      <c r="A169" s="6">
        <v>137</v>
      </c>
      <c r="B169" s="7" t="s">
        <v>448</v>
      </c>
      <c r="C169" s="8" t="s">
        <v>449</v>
      </c>
      <c r="D169" s="6" t="s">
        <v>21</v>
      </c>
      <c r="E169" s="16">
        <v>1</v>
      </c>
      <c r="F169" s="10">
        <v>2</v>
      </c>
      <c r="G169" s="11">
        <f t="shared" si="36"/>
        <v>1.5651293525060735E-3</v>
      </c>
      <c r="H169" s="7" t="s">
        <v>450</v>
      </c>
      <c r="I169" s="7" t="s">
        <v>23</v>
      </c>
      <c r="J169" s="7" t="s">
        <v>24</v>
      </c>
      <c r="K169" s="11">
        <f t="shared" si="32"/>
        <v>1.5651293525060735E-3</v>
      </c>
      <c r="L169" s="11">
        <f t="shared" si="37"/>
        <v>1.5651293525060735E-3</v>
      </c>
      <c r="M169" s="11">
        <v>0</v>
      </c>
      <c r="N169" s="11">
        <v>0</v>
      </c>
      <c r="O169" s="11">
        <v>0</v>
      </c>
      <c r="P169" s="7" t="s">
        <v>451</v>
      </c>
      <c r="Q169" s="7" t="s">
        <v>24</v>
      </c>
      <c r="R169" s="7" t="s">
        <v>26</v>
      </c>
      <c r="S169" s="7">
        <v>44408</v>
      </c>
      <c r="T169" s="3" t="s">
        <v>708</v>
      </c>
    </row>
    <row r="170" spans="1:20" s="12" customFormat="1" x14ac:dyDescent="0.25">
      <c r="A170" s="6">
        <v>138</v>
      </c>
      <c r="B170" s="7" t="s">
        <v>448</v>
      </c>
      <c r="C170" s="8" t="s">
        <v>449</v>
      </c>
      <c r="D170" s="6" t="s">
        <v>21</v>
      </c>
      <c r="E170" s="16">
        <v>1</v>
      </c>
      <c r="F170" s="10">
        <v>0.20100000000000001</v>
      </c>
      <c r="G170" s="11">
        <f t="shared" si="36"/>
        <v>1.5729549992686041E-4</v>
      </c>
      <c r="H170" s="7" t="s">
        <v>452</v>
      </c>
      <c r="I170" s="7" t="s">
        <v>23</v>
      </c>
      <c r="J170" s="7" t="s">
        <v>24</v>
      </c>
      <c r="K170" s="11">
        <f t="shared" si="32"/>
        <v>1.5729549992686041E-4</v>
      </c>
      <c r="L170" s="11">
        <f t="shared" si="37"/>
        <v>1.5729549992686041E-4</v>
      </c>
      <c r="M170" s="11">
        <v>0</v>
      </c>
      <c r="N170" s="11">
        <v>0</v>
      </c>
      <c r="O170" s="11">
        <v>0</v>
      </c>
      <c r="P170" s="7" t="s">
        <v>451</v>
      </c>
      <c r="Q170" s="7" t="s">
        <v>24</v>
      </c>
      <c r="R170" s="7" t="s">
        <v>26</v>
      </c>
      <c r="S170" s="7">
        <v>44408</v>
      </c>
      <c r="T170" s="3" t="s">
        <v>708</v>
      </c>
    </row>
    <row r="171" spans="1:20" s="12" customFormat="1" x14ac:dyDescent="0.25">
      <c r="A171" s="6">
        <v>139</v>
      </c>
      <c r="B171" s="7" t="s">
        <v>453</v>
      </c>
      <c r="C171" s="8" t="s">
        <v>454</v>
      </c>
      <c r="D171" s="6" t="s">
        <v>21</v>
      </c>
      <c r="E171" s="16">
        <v>1</v>
      </c>
      <c r="F171" s="10">
        <v>2.859</v>
      </c>
      <c r="G171" s="11">
        <f t="shared" si="36"/>
        <v>2.2373524094074322E-3</v>
      </c>
      <c r="H171" s="7" t="s">
        <v>455</v>
      </c>
      <c r="I171" s="7" t="s">
        <v>23</v>
      </c>
      <c r="J171" s="7" t="s">
        <v>24</v>
      </c>
      <c r="K171" s="11">
        <f t="shared" si="32"/>
        <v>2.2373524094074322E-3</v>
      </c>
      <c r="L171" s="11">
        <f t="shared" si="37"/>
        <v>2.2373524094074322E-3</v>
      </c>
      <c r="M171" s="11">
        <v>0</v>
      </c>
      <c r="N171" s="11">
        <v>0</v>
      </c>
      <c r="O171" s="11">
        <v>0</v>
      </c>
      <c r="P171" s="7" t="s">
        <v>456</v>
      </c>
      <c r="Q171" s="7" t="s">
        <v>24</v>
      </c>
      <c r="R171" s="7" t="s">
        <v>26</v>
      </c>
      <c r="S171" s="7">
        <v>44408</v>
      </c>
      <c r="T171" s="3" t="s">
        <v>708</v>
      </c>
    </row>
    <row r="172" spans="1:20" s="17" customFormat="1" x14ac:dyDescent="0.25">
      <c r="A172" s="6">
        <v>140</v>
      </c>
      <c r="B172" s="7" t="s">
        <v>453</v>
      </c>
      <c r="C172" s="8" t="s">
        <v>454</v>
      </c>
      <c r="D172" s="6" t="s">
        <v>21</v>
      </c>
      <c r="E172" s="16">
        <v>1</v>
      </c>
      <c r="F172" s="10">
        <v>0.67100000000000004</v>
      </c>
      <c r="G172" s="11">
        <f t="shared" si="36"/>
        <v>5.2510089776578773E-4</v>
      </c>
      <c r="H172" s="7" t="s">
        <v>457</v>
      </c>
      <c r="I172" s="7" t="s">
        <v>23</v>
      </c>
      <c r="J172" s="7" t="s">
        <v>24</v>
      </c>
      <c r="K172" s="11">
        <f t="shared" si="32"/>
        <v>5.2510089776578773E-4</v>
      </c>
      <c r="L172" s="11">
        <f t="shared" si="37"/>
        <v>5.2510089776578773E-4</v>
      </c>
      <c r="M172" s="11">
        <v>0</v>
      </c>
      <c r="N172" s="11">
        <v>0</v>
      </c>
      <c r="O172" s="11">
        <v>0</v>
      </c>
      <c r="P172" s="7" t="s">
        <v>456</v>
      </c>
      <c r="Q172" s="7" t="s">
        <v>24</v>
      </c>
      <c r="R172" s="7" t="s">
        <v>26</v>
      </c>
      <c r="S172" s="7">
        <v>44408</v>
      </c>
      <c r="T172" s="3" t="s">
        <v>708</v>
      </c>
    </row>
    <row r="173" spans="1:20" s="17" customFormat="1" x14ac:dyDescent="0.25">
      <c r="A173" s="6">
        <v>141</v>
      </c>
      <c r="B173" s="7" t="s">
        <v>458</v>
      </c>
      <c r="C173" s="8" t="s">
        <v>459</v>
      </c>
      <c r="D173" s="6" t="s">
        <v>21</v>
      </c>
      <c r="E173" s="9">
        <v>1</v>
      </c>
      <c r="F173" s="10">
        <v>4.5389999999999997</v>
      </c>
      <c r="G173" s="11">
        <f t="shared" si="36"/>
        <v>3.5520610655125338E-3</v>
      </c>
      <c r="H173" s="7" t="s">
        <v>460</v>
      </c>
      <c r="I173" s="7" t="s">
        <v>23</v>
      </c>
      <c r="J173" s="7" t="s">
        <v>24</v>
      </c>
      <c r="K173" s="11">
        <f t="shared" si="32"/>
        <v>3.5520610655125338E-3</v>
      </c>
      <c r="L173" s="11">
        <f t="shared" si="37"/>
        <v>3.5520610655125338E-3</v>
      </c>
      <c r="M173" s="11">
        <v>0</v>
      </c>
      <c r="N173" s="11">
        <v>0</v>
      </c>
      <c r="O173" s="11">
        <v>0</v>
      </c>
      <c r="P173" s="7" t="s">
        <v>461</v>
      </c>
      <c r="Q173" s="7" t="s">
        <v>24</v>
      </c>
      <c r="R173" s="7" t="s">
        <v>26</v>
      </c>
      <c r="S173" s="7">
        <v>44408</v>
      </c>
      <c r="T173" s="3" t="s">
        <v>708</v>
      </c>
    </row>
    <row r="174" spans="1:20" s="17" customFormat="1" x14ac:dyDescent="0.25">
      <c r="A174" s="6">
        <v>142</v>
      </c>
      <c r="B174" s="7" t="s">
        <v>458</v>
      </c>
      <c r="C174" s="8" t="s">
        <v>459</v>
      </c>
      <c r="D174" s="6" t="s">
        <v>21</v>
      </c>
      <c r="E174" s="9">
        <v>1</v>
      </c>
      <c r="F174" s="10">
        <v>4</v>
      </c>
      <c r="G174" s="11">
        <f t="shared" si="36"/>
        <v>3.1302587050121471E-3</v>
      </c>
      <c r="H174" s="7" t="s">
        <v>462</v>
      </c>
      <c r="I174" s="7" t="s">
        <v>23</v>
      </c>
      <c r="J174" s="7" t="s">
        <v>24</v>
      </c>
      <c r="K174" s="11">
        <f t="shared" si="32"/>
        <v>3.1302587050121471E-3</v>
      </c>
      <c r="L174" s="11">
        <f t="shared" si="37"/>
        <v>3.1302587050121471E-3</v>
      </c>
      <c r="M174" s="11">
        <v>0</v>
      </c>
      <c r="N174" s="11">
        <v>0</v>
      </c>
      <c r="O174" s="11">
        <v>0</v>
      </c>
      <c r="P174" s="7" t="s">
        <v>461</v>
      </c>
      <c r="Q174" s="7" t="s">
        <v>24</v>
      </c>
      <c r="R174" s="7" t="s">
        <v>26</v>
      </c>
      <c r="S174" s="7">
        <v>44408</v>
      </c>
      <c r="T174" s="3" t="s">
        <v>708</v>
      </c>
    </row>
    <row r="175" spans="1:20" s="17" customFormat="1" x14ac:dyDescent="0.25">
      <c r="A175" s="6">
        <v>143</v>
      </c>
      <c r="B175" s="7" t="s">
        <v>463</v>
      </c>
      <c r="C175" s="8" t="s">
        <v>464</v>
      </c>
      <c r="D175" s="6" t="s">
        <v>21</v>
      </c>
      <c r="E175" s="16">
        <v>1</v>
      </c>
      <c r="F175" s="10">
        <v>1</v>
      </c>
      <c r="G175" s="11">
        <f t="shared" si="36"/>
        <v>7.8256467625303677E-4</v>
      </c>
      <c r="H175" s="7" t="s">
        <v>465</v>
      </c>
      <c r="I175" s="7" t="s">
        <v>23</v>
      </c>
      <c r="J175" s="7" t="s">
        <v>24</v>
      </c>
      <c r="K175" s="11">
        <f t="shared" si="32"/>
        <v>7.8256467625303677E-4</v>
      </c>
      <c r="L175" s="11">
        <f t="shared" si="37"/>
        <v>7.8256467625303677E-4</v>
      </c>
      <c r="M175" s="11">
        <v>0</v>
      </c>
      <c r="N175" s="11">
        <v>0</v>
      </c>
      <c r="O175" s="11">
        <v>0</v>
      </c>
      <c r="P175" s="7" t="s">
        <v>466</v>
      </c>
      <c r="Q175" s="7" t="s">
        <v>24</v>
      </c>
      <c r="R175" s="7" t="s">
        <v>26</v>
      </c>
      <c r="S175" s="7">
        <v>44408</v>
      </c>
      <c r="T175" s="3" t="s">
        <v>708</v>
      </c>
    </row>
    <row r="176" spans="1:20" s="17" customFormat="1" x14ac:dyDescent="0.25">
      <c r="A176" s="6">
        <v>144</v>
      </c>
      <c r="B176" s="7" t="s">
        <v>467</v>
      </c>
      <c r="C176" s="8" t="s">
        <v>468</v>
      </c>
      <c r="D176" s="6" t="s">
        <v>21</v>
      </c>
      <c r="E176" s="9">
        <v>1</v>
      </c>
      <c r="F176" s="10">
        <v>7.68</v>
      </c>
      <c r="G176" s="11">
        <f t="shared" si="36"/>
        <v>6.0100967136233223E-3</v>
      </c>
      <c r="H176" s="7" t="s">
        <v>469</v>
      </c>
      <c r="I176" s="7" t="s">
        <v>23</v>
      </c>
      <c r="J176" s="7" t="s">
        <v>24</v>
      </c>
      <c r="K176" s="11">
        <f t="shared" si="32"/>
        <v>6.0100967136233223E-3</v>
      </c>
      <c r="L176" s="11">
        <f t="shared" si="37"/>
        <v>6.0100967136233223E-3</v>
      </c>
      <c r="M176" s="11">
        <v>0</v>
      </c>
      <c r="N176" s="11">
        <v>0</v>
      </c>
      <c r="O176" s="11">
        <v>0</v>
      </c>
      <c r="P176" s="7" t="s">
        <v>470</v>
      </c>
      <c r="Q176" s="7" t="s">
        <v>24</v>
      </c>
      <c r="R176" s="7" t="s">
        <v>26</v>
      </c>
      <c r="S176" s="7">
        <v>44408</v>
      </c>
      <c r="T176" s="3" t="s">
        <v>708</v>
      </c>
    </row>
    <row r="177" spans="1:20" s="12" customFormat="1" x14ac:dyDescent="0.25">
      <c r="A177" s="6">
        <v>145</v>
      </c>
      <c r="B177" s="7" t="s">
        <v>471</v>
      </c>
      <c r="C177" s="8" t="s">
        <v>472</v>
      </c>
      <c r="D177" s="6" t="s">
        <v>21</v>
      </c>
      <c r="E177" s="9">
        <v>1</v>
      </c>
      <c r="F177" s="10">
        <v>1</v>
      </c>
      <c r="G177" s="11">
        <f t="shared" si="36"/>
        <v>7.8256467625303677E-4</v>
      </c>
      <c r="H177" s="7" t="s">
        <v>473</v>
      </c>
      <c r="I177" s="7" t="s">
        <v>23</v>
      </c>
      <c r="J177" s="7" t="s">
        <v>24</v>
      </c>
      <c r="K177" s="11">
        <f t="shared" si="32"/>
        <v>7.8256467625303677E-4</v>
      </c>
      <c r="L177" s="11">
        <f t="shared" si="37"/>
        <v>7.8256467625303677E-4</v>
      </c>
      <c r="M177" s="11">
        <v>0</v>
      </c>
      <c r="N177" s="11">
        <v>0</v>
      </c>
      <c r="O177" s="11">
        <v>0</v>
      </c>
      <c r="P177" s="7" t="s">
        <v>474</v>
      </c>
      <c r="Q177" s="7" t="s">
        <v>24</v>
      </c>
      <c r="R177" s="7" t="s">
        <v>26</v>
      </c>
      <c r="S177" s="7">
        <v>44408</v>
      </c>
      <c r="T177" s="3" t="s">
        <v>708</v>
      </c>
    </row>
    <row r="178" spans="1:20" s="12" customFormat="1" ht="31.5" x14ac:dyDescent="0.25">
      <c r="A178" s="6">
        <v>146</v>
      </c>
      <c r="B178" s="7" t="s">
        <v>475</v>
      </c>
      <c r="C178" s="8" t="s">
        <v>476</v>
      </c>
      <c r="D178" s="6" t="s">
        <v>21</v>
      </c>
      <c r="E178" s="9">
        <v>1</v>
      </c>
      <c r="F178" s="10">
        <v>0.65</v>
      </c>
      <c r="G178" s="11">
        <f t="shared" si="36"/>
        <v>5.0866703956447396E-4</v>
      </c>
      <c r="H178" s="7" t="s">
        <v>477</v>
      </c>
      <c r="I178" s="7" t="s">
        <v>23</v>
      </c>
      <c r="J178" s="7" t="s">
        <v>24</v>
      </c>
      <c r="K178" s="11">
        <f t="shared" si="32"/>
        <v>5.0866703956447396E-4</v>
      </c>
      <c r="L178" s="11">
        <f t="shared" si="37"/>
        <v>5.0866703956447396E-4</v>
      </c>
      <c r="M178" s="11">
        <v>0</v>
      </c>
      <c r="N178" s="11">
        <v>0</v>
      </c>
      <c r="O178" s="11">
        <v>0</v>
      </c>
      <c r="P178" s="7" t="s">
        <v>478</v>
      </c>
      <c r="Q178" s="7" t="s">
        <v>24</v>
      </c>
      <c r="R178" s="7" t="s">
        <v>26</v>
      </c>
      <c r="S178" s="7">
        <v>44408</v>
      </c>
      <c r="T178" s="3" t="s">
        <v>708</v>
      </c>
    </row>
    <row r="179" spans="1:20" s="17" customFormat="1" ht="31.5" x14ac:dyDescent="0.25">
      <c r="A179" s="6">
        <v>147</v>
      </c>
      <c r="B179" s="7" t="s">
        <v>475</v>
      </c>
      <c r="C179" s="8" t="s">
        <v>476</v>
      </c>
      <c r="D179" s="6" t="s">
        <v>21</v>
      </c>
      <c r="E179" s="9">
        <v>1</v>
      </c>
      <c r="F179" s="10">
        <v>0.65</v>
      </c>
      <c r="G179" s="11">
        <f t="shared" si="36"/>
        <v>5.0866703956447396E-4</v>
      </c>
      <c r="H179" s="7" t="s">
        <v>479</v>
      </c>
      <c r="I179" s="7" t="s">
        <v>23</v>
      </c>
      <c r="J179" s="7" t="s">
        <v>24</v>
      </c>
      <c r="K179" s="11">
        <f t="shared" si="32"/>
        <v>5.0866703956447396E-4</v>
      </c>
      <c r="L179" s="11">
        <f t="shared" si="37"/>
        <v>5.0866703956447396E-4</v>
      </c>
      <c r="M179" s="11">
        <v>0</v>
      </c>
      <c r="N179" s="11">
        <v>0</v>
      </c>
      <c r="O179" s="11">
        <v>0</v>
      </c>
      <c r="P179" s="7" t="s">
        <v>478</v>
      </c>
      <c r="Q179" s="7" t="s">
        <v>24</v>
      </c>
      <c r="R179" s="7" t="s">
        <v>26</v>
      </c>
      <c r="S179" s="7">
        <v>44408</v>
      </c>
      <c r="T179" s="3" t="s">
        <v>708</v>
      </c>
    </row>
    <row r="180" spans="1:20" s="12" customFormat="1" ht="31.5" x14ac:dyDescent="0.25">
      <c r="A180" s="6">
        <v>148</v>
      </c>
      <c r="B180" s="7" t="s">
        <v>475</v>
      </c>
      <c r="C180" s="8" t="s">
        <v>476</v>
      </c>
      <c r="D180" s="6" t="s">
        <v>21</v>
      </c>
      <c r="E180" s="9">
        <v>1</v>
      </c>
      <c r="F180" s="10">
        <v>0.53</v>
      </c>
      <c r="G180" s="11">
        <f t="shared" si="36"/>
        <v>4.1475927841410948E-4</v>
      </c>
      <c r="H180" s="7" t="s">
        <v>480</v>
      </c>
      <c r="I180" s="7" t="s">
        <v>23</v>
      </c>
      <c r="J180" s="7" t="s">
        <v>24</v>
      </c>
      <c r="K180" s="11">
        <f t="shared" si="32"/>
        <v>4.1475927841410948E-4</v>
      </c>
      <c r="L180" s="11">
        <f t="shared" si="37"/>
        <v>4.1475927841410948E-4</v>
      </c>
      <c r="M180" s="11">
        <v>0</v>
      </c>
      <c r="N180" s="11">
        <v>0</v>
      </c>
      <c r="O180" s="11">
        <v>0</v>
      </c>
      <c r="P180" s="7" t="s">
        <v>478</v>
      </c>
      <c r="Q180" s="7" t="s">
        <v>24</v>
      </c>
      <c r="R180" s="7" t="s">
        <v>26</v>
      </c>
      <c r="S180" s="7">
        <v>44408</v>
      </c>
      <c r="T180" s="3" t="s">
        <v>708</v>
      </c>
    </row>
    <row r="181" spans="1:20" s="12" customFormat="1" ht="31.5" x14ac:dyDescent="0.25">
      <c r="A181" s="6">
        <v>149</v>
      </c>
      <c r="B181" s="7" t="s">
        <v>475</v>
      </c>
      <c r="C181" s="8" t="s">
        <v>476</v>
      </c>
      <c r="D181" s="6" t="s">
        <v>21</v>
      </c>
      <c r="E181" s="9">
        <v>1</v>
      </c>
      <c r="F181" s="10">
        <v>0.53</v>
      </c>
      <c r="G181" s="11">
        <f t="shared" si="36"/>
        <v>4.1475927841410948E-4</v>
      </c>
      <c r="H181" s="7" t="s">
        <v>481</v>
      </c>
      <c r="I181" s="7" t="s">
        <v>23</v>
      </c>
      <c r="J181" s="7" t="s">
        <v>24</v>
      </c>
      <c r="K181" s="11">
        <f t="shared" si="32"/>
        <v>4.1475927841410948E-4</v>
      </c>
      <c r="L181" s="11">
        <f t="shared" si="37"/>
        <v>4.1475927841410948E-4</v>
      </c>
      <c r="M181" s="11">
        <v>0</v>
      </c>
      <c r="N181" s="11">
        <v>0</v>
      </c>
      <c r="O181" s="11">
        <v>0</v>
      </c>
      <c r="P181" s="7" t="s">
        <v>478</v>
      </c>
      <c r="Q181" s="7" t="s">
        <v>24</v>
      </c>
      <c r="R181" s="7" t="s">
        <v>26</v>
      </c>
      <c r="S181" s="7">
        <v>44408</v>
      </c>
      <c r="T181" s="3" t="s">
        <v>708</v>
      </c>
    </row>
    <row r="182" spans="1:20" s="12" customFormat="1" ht="31.5" x14ac:dyDescent="0.25">
      <c r="A182" s="6">
        <v>150</v>
      </c>
      <c r="B182" s="7" t="s">
        <v>475</v>
      </c>
      <c r="C182" s="8" t="s">
        <v>476</v>
      </c>
      <c r="D182" s="6" t="s">
        <v>21</v>
      </c>
      <c r="E182" s="9">
        <v>1</v>
      </c>
      <c r="F182" s="10">
        <v>0.53</v>
      </c>
      <c r="G182" s="11">
        <f t="shared" si="36"/>
        <v>4.1475927841410948E-4</v>
      </c>
      <c r="H182" s="7" t="s">
        <v>482</v>
      </c>
      <c r="I182" s="7" t="s">
        <v>23</v>
      </c>
      <c r="J182" s="7" t="s">
        <v>24</v>
      </c>
      <c r="K182" s="11">
        <f t="shared" si="32"/>
        <v>4.1475927841410948E-4</v>
      </c>
      <c r="L182" s="11">
        <f t="shared" si="37"/>
        <v>4.1475927841410948E-4</v>
      </c>
      <c r="M182" s="11">
        <v>0</v>
      </c>
      <c r="N182" s="11">
        <v>0</v>
      </c>
      <c r="O182" s="11">
        <v>0</v>
      </c>
      <c r="P182" s="7" t="s">
        <v>478</v>
      </c>
      <c r="Q182" s="7" t="s">
        <v>24</v>
      </c>
      <c r="R182" s="7" t="s">
        <v>26</v>
      </c>
      <c r="S182" s="7">
        <v>44408</v>
      </c>
      <c r="T182" s="3" t="s">
        <v>708</v>
      </c>
    </row>
    <row r="183" spans="1:20" s="12" customFormat="1" ht="31.5" x14ac:dyDescent="0.25">
      <c r="A183" s="6">
        <v>151</v>
      </c>
      <c r="B183" s="7" t="s">
        <v>475</v>
      </c>
      <c r="C183" s="8" t="s">
        <v>476</v>
      </c>
      <c r="D183" s="6" t="s">
        <v>21</v>
      </c>
      <c r="E183" s="9">
        <v>1</v>
      </c>
      <c r="F183" s="10">
        <v>0.53</v>
      </c>
      <c r="G183" s="11">
        <f t="shared" si="36"/>
        <v>4.1475927841410948E-4</v>
      </c>
      <c r="H183" s="7" t="s">
        <v>483</v>
      </c>
      <c r="I183" s="7" t="s">
        <v>23</v>
      </c>
      <c r="J183" s="7" t="s">
        <v>24</v>
      </c>
      <c r="K183" s="11">
        <f t="shared" si="32"/>
        <v>4.1475927841410948E-4</v>
      </c>
      <c r="L183" s="11">
        <f t="shared" si="37"/>
        <v>4.1475927841410948E-4</v>
      </c>
      <c r="M183" s="11">
        <v>0</v>
      </c>
      <c r="N183" s="11">
        <v>0</v>
      </c>
      <c r="O183" s="11">
        <v>0</v>
      </c>
      <c r="P183" s="7" t="s">
        <v>478</v>
      </c>
      <c r="Q183" s="7" t="s">
        <v>24</v>
      </c>
      <c r="R183" s="7" t="s">
        <v>26</v>
      </c>
      <c r="S183" s="7">
        <v>44408</v>
      </c>
      <c r="T183" s="3" t="s">
        <v>708</v>
      </c>
    </row>
    <row r="184" spans="1:20" s="12" customFormat="1" x14ac:dyDescent="0.25">
      <c r="A184" s="6">
        <v>152</v>
      </c>
      <c r="B184" s="14" t="s">
        <v>484</v>
      </c>
      <c r="C184" s="8" t="s">
        <v>485</v>
      </c>
      <c r="D184" s="6" t="s">
        <v>21</v>
      </c>
      <c r="E184" s="9">
        <v>1</v>
      </c>
      <c r="F184" s="10">
        <v>3.64</v>
      </c>
      <c r="G184" s="11">
        <f t="shared" si="36"/>
        <v>2.848535421561054E-3</v>
      </c>
      <c r="H184" s="7" t="s">
        <v>486</v>
      </c>
      <c r="I184" s="7" t="s">
        <v>23</v>
      </c>
      <c r="J184" s="7" t="s">
        <v>24</v>
      </c>
      <c r="K184" s="11">
        <f t="shared" si="32"/>
        <v>2.848535421561054E-3</v>
      </c>
      <c r="L184" s="11">
        <f t="shared" si="37"/>
        <v>2.848535421561054E-3</v>
      </c>
      <c r="M184" s="11">
        <v>0</v>
      </c>
      <c r="N184" s="11">
        <v>0</v>
      </c>
      <c r="O184" s="11">
        <v>0</v>
      </c>
      <c r="P184" s="7" t="s">
        <v>487</v>
      </c>
      <c r="Q184" s="7" t="s">
        <v>24</v>
      </c>
      <c r="R184" s="7" t="s">
        <v>26</v>
      </c>
      <c r="S184" s="7">
        <v>44408</v>
      </c>
      <c r="T184" s="3" t="s">
        <v>708</v>
      </c>
    </row>
    <row r="185" spans="1:20" s="12" customFormat="1" ht="31.5" x14ac:dyDescent="0.25">
      <c r="A185" s="6">
        <v>153</v>
      </c>
      <c r="B185" s="7" t="s">
        <v>488</v>
      </c>
      <c r="C185" s="8" t="s">
        <v>489</v>
      </c>
      <c r="D185" s="6" t="s">
        <v>21</v>
      </c>
      <c r="E185" s="9">
        <v>1</v>
      </c>
      <c r="F185" s="10">
        <v>1.22</v>
      </c>
      <c r="G185" s="11">
        <f t="shared" si="36"/>
        <v>9.5472890502870482E-4</v>
      </c>
      <c r="H185" s="7" t="s">
        <v>490</v>
      </c>
      <c r="I185" s="7" t="s">
        <v>23</v>
      </c>
      <c r="J185" s="7" t="s">
        <v>24</v>
      </c>
      <c r="K185" s="11">
        <f t="shared" si="32"/>
        <v>9.5472890502870482E-4</v>
      </c>
      <c r="L185" s="11">
        <f t="shared" si="37"/>
        <v>9.5472890502870482E-4</v>
      </c>
      <c r="M185" s="11">
        <v>0</v>
      </c>
      <c r="N185" s="11">
        <v>0</v>
      </c>
      <c r="O185" s="11">
        <v>0</v>
      </c>
      <c r="P185" s="7" t="s">
        <v>491</v>
      </c>
      <c r="Q185" s="7" t="s">
        <v>24</v>
      </c>
      <c r="R185" s="7" t="s">
        <v>26</v>
      </c>
      <c r="S185" s="7">
        <v>44408</v>
      </c>
      <c r="T185" s="3" t="s">
        <v>708</v>
      </c>
    </row>
    <row r="186" spans="1:20" s="12" customFormat="1" ht="78.75" x14ac:dyDescent="0.25">
      <c r="A186" s="6">
        <v>154</v>
      </c>
      <c r="B186" s="7" t="s">
        <v>492</v>
      </c>
      <c r="C186" s="8" t="s">
        <v>493</v>
      </c>
      <c r="D186" s="6" t="s">
        <v>21</v>
      </c>
      <c r="E186" s="9">
        <v>1</v>
      </c>
      <c r="F186" s="10">
        <v>7.3730000000000002</v>
      </c>
      <c r="G186" s="19">
        <f t="shared" si="36"/>
        <v>5.7698493580136401E-3</v>
      </c>
      <c r="H186" s="7" t="s">
        <v>494</v>
      </c>
      <c r="I186" s="7" t="s">
        <v>23</v>
      </c>
      <c r="J186" s="7" t="s">
        <v>24</v>
      </c>
      <c r="K186" s="19">
        <f t="shared" si="32"/>
        <v>5.7698493580136401E-3</v>
      </c>
      <c r="L186" s="19">
        <f>0.551225625*G186</f>
        <v>3.1804888185269177E-3</v>
      </c>
      <c r="M186" s="19">
        <f>0.029011875*G186</f>
        <v>1.6739414834352197E-4</v>
      </c>
      <c r="N186" s="19">
        <f>0.22635*G186</f>
        <v>1.3060054021863873E-3</v>
      </c>
      <c r="O186" s="19">
        <f>0.1934125*G186</f>
        <v>1.1159609889568132E-3</v>
      </c>
      <c r="P186" s="7" t="s">
        <v>495</v>
      </c>
      <c r="Q186" s="7" t="s">
        <v>24</v>
      </c>
      <c r="R186" s="7" t="s">
        <v>26</v>
      </c>
      <c r="S186" s="7">
        <v>44408</v>
      </c>
      <c r="T186" s="1" t="s">
        <v>703</v>
      </c>
    </row>
    <row r="187" spans="1:20" s="12" customFormat="1" x14ac:dyDescent="0.25">
      <c r="A187" s="6">
        <v>155</v>
      </c>
      <c r="B187" s="7" t="s">
        <v>467</v>
      </c>
      <c r="C187" s="8" t="s">
        <v>468</v>
      </c>
      <c r="D187" s="6" t="s">
        <v>21</v>
      </c>
      <c r="E187" s="9">
        <v>1</v>
      </c>
      <c r="F187" s="10">
        <v>2.181</v>
      </c>
      <c r="G187" s="11">
        <f t="shared" si="36"/>
        <v>1.7067735589078733E-3</v>
      </c>
      <c r="H187" s="7" t="s">
        <v>496</v>
      </c>
      <c r="I187" s="7" t="s">
        <v>23</v>
      </c>
      <c r="J187" s="7" t="s">
        <v>24</v>
      </c>
      <c r="K187" s="11">
        <f t="shared" si="32"/>
        <v>1.7067735589078733E-3</v>
      </c>
      <c r="L187" s="11">
        <f>1*G187</f>
        <v>1.7067735589078733E-3</v>
      </c>
      <c r="M187" s="11">
        <v>0</v>
      </c>
      <c r="N187" s="11">
        <v>0</v>
      </c>
      <c r="O187" s="11">
        <v>0</v>
      </c>
      <c r="P187" s="7" t="s">
        <v>470</v>
      </c>
      <c r="Q187" s="7" t="s">
        <v>24</v>
      </c>
      <c r="R187" s="7" t="s">
        <v>26</v>
      </c>
      <c r="S187" s="7">
        <v>44408</v>
      </c>
      <c r="T187" s="3" t="s">
        <v>708</v>
      </c>
    </row>
    <row r="188" spans="1:20" s="12" customFormat="1" ht="31.5" x14ac:dyDescent="0.25">
      <c r="A188" s="6">
        <v>156</v>
      </c>
      <c r="B188" s="20" t="s">
        <v>497</v>
      </c>
      <c r="C188" s="8" t="s">
        <v>493</v>
      </c>
      <c r="D188" s="6" t="s">
        <v>21</v>
      </c>
      <c r="E188" s="9">
        <v>1</v>
      </c>
      <c r="F188" s="10">
        <v>0.14813000000000001</v>
      </c>
      <c r="G188" s="11">
        <f t="shared" si="36"/>
        <v>1.1592130549336234E-4</v>
      </c>
      <c r="H188" s="7" t="s">
        <v>498</v>
      </c>
      <c r="I188" s="7" t="s">
        <v>23</v>
      </c>
      <c r="J188" s="7" t="s">
        <v>24</v>
      </c>
      <c r="K188" s="11">
        <f t="shared" si="32"/>
        <v>1.1592130549336234E-4</v>
      </c>
      <c r="L188" s="11">
        <f>75%*G188</f>
        <v>8.6940979120021759E-5</v>
      </c>
      <c r="M188" s="11">
        <v>0</v>
      </c>
      <c r="N188" s="11">
        <v>0</v>
      </c>
      <c r="O188" s="11">
        <f>25%*G188</f>
        <v>2.8980326373340585E-5</v>
      </c>
      <c r="P188" s="7" t="s">
        <v>495</v>
      </c>
      <c r="Q188" s="7" t="s">
        <v>24</v>
      </c>
      <c r="R188" s="7" t="s">
        <v>26</v>
      </c>
      <c r="S188" s="7">
        <v>44408</v>
      </c>
      <c r="T188" s="3" t="s">
        <v>708</v>
      </c>
    </row>
    <row r="189" spans="1:20" s="12" customFormat="1" x14ac:dyDescent="0.25">
      <c r="A189" s="6">
        <v>157</v>
      </c>
      <c r="B189" s="7" t="s">
        <v>492</v>
      </c>
      <c r="C189" s="8" t="s">
        <v>493</v>
      </c>
      <c r="D189" s="6" t="s">
        <v>21</v>
      </c>
      <c r="E189" s="9">
        <v>1</v>
      </c>
      <c r="F189" s="10">
        <v>3.8929999999999998</v>
      </c>
      <c r="G189" s="11">
        <f t="shared" si="36"/>
        <v>3.0465242846530721E-3</v>
      </c>
      <c r="H189" s="7" t="s">
        <v>499</v>
      </c>
      <c r="I189" s="7" t="s">
        <v>23</v>
      </c>
      <c r="J189" s="7" t="s">
        <v>24</v>
      </c>
      <c r="K189" s="11">
        <f t="shared" si="32"/>
        <v>3.0465242846530725E-3</v>
      </c>
      <c r="L189" s="11">
        <f>0.551225625*G189</f>
        <v>1.6793222528855678E-3</v>
      </c>
      <c r="M189" s="11">
        <f>0.029011875*G189</f>
        <v>8.8385381730819346E-5</v>
      </c>
      <c r="N189" s="11">
        <f>0.22635*G189</f>
        <v>6.8958077183122282E-4</v>
      </c>
      <c r="O189" s="11">
        <f>0.1934125*G189</f>
        <v>5.8923587820546226E-4</v>
      </c>
      <c r="P189" s="7" t="s">
        <v>495</v>
      </c>
      <c r="Q189" s="7" t="s">
        <v>24</v>
      </c>
      <c r="R189" s="7" t="s">
        <v>26</v>
      </c>
      <c r="S189" s="7">
        <v>44408</v>
      </c>
      <c r="T189" s="3" t="s">
        <v>708</v>
      </c>
    </row>
    <row r="190" spans="1:20" s="12" customFormat="1" x14ac:dyDescent="0.25">
      <c r="A190" s="6">
        <v>158</v>
      </c>
      <c r="B190" s="7" t="s">
        <v>500</v>
      </c>
      <c r="C190" s="8" t="s">
        <v>501</v>
      </c>
      <c r="D190" s="6" t="s">
        <v>21</v>
      </c>
      <c r="E190" s="9">
        <v>1</v>
      </c>
      <c r="F190" s="10">
        <v>0.64600000000000002</v>
      </c>
      <c r="G190" s="11">
        <f t="shared" si="36"/>
        <v>5.0553678085946173E-4</v>
      </c>
      <c r="H190" s="7" t="s">
        <v>502</v>
      </c>
      <c r="I190" s="7" t="s">
        <v>23</v>
      </c>
      <c r="J190" s="7" t="s">
        <v>24</v>
      </c>
      <c r="K190" s="11">
        <f t="shared" si="32"/>
        <v>5.0553678085946173E-4</v>
      </c>
      <c r="L190" s="11">
        <f>1*G190</f>
        <v>5.0553678085946173E-4</v>
      </c>
      <c r="M190" s="11">
        <v>0</v>
      </c>
      <c r="N190" s="11">
        <v>0</v>
      </c>
      <c r="O190" s="11">
        <v>0</v>
      </c>
      <c r="P190" s="7" t="s">
        <v>503</v>
      </c>
      <c r="Q190" s="7" t="s">
        <v>24</v>
      </c>
      <c r="R190" s="7" t="s">
        <v>26</v>
      </c>
      <c r="S190" s="7">
        <v>44408</v>
      </c>
      <c r="T190" s="3" t="s">
        <v>708</v>
      </c>
    </row>
    <row r="191" spans="1:20" s="12" customFormat="1" x14ac:dyDescent="0.25">
      <c r="A191" s="6">
        <v>159</v>
      </c>
      <c r="B191" s="6" t="s">
        <v>594</v>
      </c>
      <c r="C191" s="8" t="s">
        <v>504</v>
      </c>
      <c r="D191" s="6" t="s">
        <v>21</v>
      </c>
      <c r="E191" s="9">
        <v>1</v>
      </c>
      <c r="F191" s="10">
        <v>1.7929999999999999</v>
      </c>
      <c r="G191" s="11">
        <f t="shared" si="36"/>
        <v>1.4031384645216949E-3</v>
      </c>
      <c r="H191" s="7" t="s">
        <v>505</v>
      </c>
      <c r="I191" s="7" t="s">
        <v>23</v>
      </c>
      <c r="J191" s="7" t="s">
        <v>24</v>
      </c>
      <c r="K191" s="11">
        <f t="shared" si="32"/>
        <v>1.4031384645216949E-3</v>
      </c>
      <c r="L191" s="11">
        <f>1*G191</f>
        <v>1.4031384645216949E-3</v>
      </c>
      <c r="M191" s="11">
        <v>0</v>
      </c>
      <c r="N191" s="11">
        <v>0</v>
      </c>
      <c r="O191" s="11">
        <v>0</v>
      </c>
      <c r="P191" s="7" t="s">
        <v>506</v>
      </c>
      <c r="Q191" s="7" t="s">
        <v>24</v>
      </c>
      <c r="R191" s="7" t="s">
        <v>26</v>
      </c>
      <c r="S191" s="7">
        <v>44408</v>
      </c>
      <c r="T191" s="3" t="s">
        <v>708</v>
      </c>
    </row>
    <row r="192" spans="1:20" s="12" customFormat="1" x14ac:dyDescent="0.25">
      <c r="A192" s="6">
        <v>160</v>
      </c>
      <c r="B192" s="6" t="s">
        <v>594</v>
      </c>
      <c r="C192" s="8" t="s">
        <v>504</v>
      </c>
      <c r="D192" s="6" t="s">
        <v>21</v>
      </c>
      <c r="E192" s="9">
        <v>1</v>
      </c>
      <c r="F192" s="10">
        <v>19.222000000000001</v>
      </c>
      <c r="G192" s="11">
        <f t="shared" si="36"/>
        <v>1.5042458206935873E-2</v>
      </c>
      <c r="H192" s="7" t="s">
        <v>507</v>
      </c>
      <c r="I192" s="7" t="s">
        <v>23</v>
      </c>
      <c r="J192" s="7" t="s">
        <v>24</v>
      </c>
      <c r="K192" s="11">
        <f t="shared" si="32"/>
        <v>1.5042458206935873E-2</v>
      </c>
      <c r="L192" s="11">
        <f>1*G192</f>
        <v>1.5042458206935873E-2</v>
      </c>
      <c r="M192" s="11">
        <v>0</v>
      </c>
      <c r="N192" s="11">
        <v>0</v>
      </c>
      <c r="O192" s="11">
        <v>0</v>
      </c>
      <c r="P192" s="7" t="s">
        <v>506</v>
      </c>
      <c r="Q192" s="7" t="s">
        <v>24</v>
      </c>
      <c r="R192" s="7" t="s">
        <v>26</v>
      </c>
      <c r="S192" s="7">
        <v>44408</v>
      </c>
      <c r="T192" s="3" t="s">
        <v>708</v>
      </c>
    </row>
    <row r="193" spans="1:20" s="12" customFormat="1" x14ac:dyDescent="0.25">
      <c r="A193" s="6">
        <v>161</v>
      </c>
      <c r="B193" s="7" t="s">
        <v>508</v>
      </c>
      <c r="C193" s="8" t="s">
        <v>509</v>
      </c>
      <c r="D193" s="6" t="s">
        <v>21</v>
      </c>
      <c r="E193" s="9">
        <v>1</v>
      </c>
      <c r="F193" s="10">
        <v>1.0900000000000001</v>
      </c>
      <c r="G193" s="11">
        <f t="shared" si="36"/>
        <v>8.5299549711581016E-4</v>
      </c>
      <c r="H193" s="7" t="s">
        <v>510</v>
      </c>
      <c r="I193" s="7" t="s">
        <v>23</v>
      </c>
      <c r="J193" s="7" t="s">
        <v>24</v>
      </c>
      <c r="K193" s="11">
        <f t="shared" si="32"/>
        <v>8.5299549711581016E-4</v>
      </c>
      <c r="L193" s="11">
        <f>1*G193</f>
        <v>8.5299549711581016E-4</v>
      </c>
      <c r="M193" s="11">
        <v>0</v>
      </c>
      <c r="N193" s="11">
        <v>0</v>
      </c>
      <c r="O193" s="11">
        <v>0</v>
      </c>
      <c r="P193" s="7" t="s">
        <v>511</v>
      </c>
      <c r="Q193" s="7" t="s">
        <v>24</v>
      </c>
      <c r="R193" s="7" t="s">
        <v>26</v>
      </c>
      <c r="S193" s="7">
        <v>44408</v>
      </c>
      <c r="T193" s="3" t="s">
        <v>708</v>
      </c>
    </row>
    <row r="194" spans="1:20" s="12" customFormat="1" x14ac:dyDescent="0.25">
      <c r="A194" s="6">
        <v>162</v>
      </c>
      <c r="B194" s="7" t="s">
        <v>512</v>
      </c>
      <c r="C194" s="8" t="s">
        <v>344</v>
      </c>
      <c r="D194" s="6" t="s">
        <v>21</v>
      </c>
      <c r="E194" s="9">
        <v>1</v>
      </c>
      <c r="F194" s="10">
        <v>4.0999999999999996</v>
      </c>
      <c r="G194" s="11">
        <f t="shared" si="36"/>
        <v>3.2085151726374502E-3</v>
      </c>
      <c r="H194" s="7" t="s">
        <v>513</v>
      </c>
      <c r="I194" s="7" t="s">
        <v>23</v>
      </c>
      <c r="J194" s="7" t="s">
        <v>24</v>
      </c>
      <c r="K194" s="11">
        <f t="shared" si="32"/>
        <v>3.2085151726374502E-3</v>
      </c>
      <c r="L194" s="11">
        <f>1*G194</f>
        <v>3.2085151726374502E-3</v>
      </c>
      <c r="M194" s="11">
        <v>0</v>
      </c>
      <c r="N194" s="11">
        <v>0</v>
      </c>
      <c r="O194" s="11">
        <v>0</v>
      </c>
      <c r="P194" s="7" t="s">
        <v>346</v>
      </c>
      <c r="Q194" s="7" t="s">
        <v>24</v>
      </c>
      <c r="R194" s="7" t="s">
        <v>26</v>
      </c>
      <c r="S194" s="7">
        <v>44408</v>
      </c>
      <c r="T194" s="3" t="s">
        <v>708</v>
      </c>
    </row>
    <row r="195" spans="1:20" s="17" customFormat="1" x14ac:dyDescent="0.25">
      <c r="A195" s="14">
        <v>163</v>
      </c>
      <c r="B195" s="14" t="s">
        <v>522</v>
      </c>
      <c r="C195" s="21" t="s">
        <v>523</v>
      </c>
      <c r="D195" s="22" t="s">
        <v>21</v>
      </c>
      <c r="E195" s="16">
        <v>1</v>
      </c>
      <c r="F195" s="10">
        <v>0.153</v>
      </c>
      <c r="G195" s="11">
        <f t="shared" si="36"/>
        <v>1.1973239546671462E-4</v>
      </c>
      <c r="H195" s="14" t="s">
        <v>521</v>
      </c>
      <c r="I195" s="14" t="s">
        <v>23</v>
      </c>
      <c r="J195" s="14" t="s">
        <v>24</v>
      </c>
      <c r="K195" s="11">
        <f t="shared" si="32"/>
        <v>1.1973239546671462E-4</v>
      </c>
      <c r="L195" s="23">
        <f>75%*G195</f>
        <v>8.9799296600035966E-5</v>
      </c>
      <c r="M195" s="23">
        <v>0</v>
      </c>
      <c r="N195" s="23">
        <v>0</v>
      </c>
      <c r="O195" s="23">
        <f>25%*G195</f>
        <v>2.9933098866678654E-5</v>
      </c>
      <c r="P195" s="14" t="s">
        <v>524</v>
      </c>
      <c r="Q195" s="14" t="s">
        <v>114</v>
      </c>
      <c r="R195" s="14" t="s">
        <v>26</v>
      </c>
      <c r="S195" s="14">
        <v>44445</v>
      </c>
      <c r="T195" s="3" t="s">
        <v>708</v>
      </c>
    </row>
    <row r="196" spans="1:20" s="17" customFormat="1" ht="47.25" x14ac:dyDescent="0.25">
      <c r="A196" s="14">
        <v>164</v>
      </c>
      <c r="B196" s="22" t="s">
        <v>31</v>
      </c>
      <c r="C196" s="18" t="s">
        <v>526</v>
      </c>
      <c r="D196" s="22" t="s">
        <v>33</v>
      </c>
      <c r="E196" s="16">
        <v>1</v>
      </c>
      <c r="F196" s="10">
        <v>0.161</v>
      </c>
      <c r="G196" s="11">
        <f t="shared" si="36"/>
        <v>1.2599291287673892E-4</v>
      </c>
      <c r="H196" s="14" t="s">
        <v>527</v>
      </c>
      <c r="I196" s="14" t="s">
        <v>23</v>
      </c>
      <c r="J196" s="14" t="s">
        <v>24</v>
      </c>
      <c r="K196" s="11">
        <f t="shared" si="32"/>
        <v>0</v>
      </c>
      <c r="L196" s="11">
        <v>0</v>
      </c>
      <c r="M196" s="11">
        <v>0</v>
      </c>
      <c r="N196" s="11">
        <v>0</v>
      </c>
      <c r="O196" s="11">
        <v>0</v>
      </c>
      <c r="P196" s="14" t="s">
        <v>528</v>
      </c>
      <c r="Q196" s="14" t="s">
        <v>114</v>
      </c>
      <c r="R196" s="14" t="s">
        <v>26</v>
      </c>
      <c r="S196" s="14">
        <v>44445</v>
      </c>
      <c r="T196" s="3" t="s">
        <v>708</v>
      </c>
    </row>
    <row r="197" spans="1:20" s="17" customFormat="1" ht="47.25" x14ac:dyDescent="0.25">
      <c r="A197" s="14">
        <v>165</v>
      </c>
      <c r="B197" s="20" t="s">
        <v>567</v>
      </c>
      <c r="C197" s="18" t="s">
        <v>529</v>
      </c>
      <c r="D197" s="22" t="s">
        <v>21</v>
      </c>
      <c r="E197" s="16">
        <v>1</v>
      </c>
      <c r="F197" s="10">
        <v>1.96</v>
      </c>
      <c r="G197" s="11">
        <f t="shared" si="36"/>
        <v>1.5338267654559519E-3</v>
      </c>
      <c r="H197" s="20" t="s">
        <v>530</v>
      </c>
      <c r="I197" s="14" t="s">
        <v>23</v>
      </c>
      <c r="J197" s="14" t="s">
        <v>24</v>
      </c>
      <c r="K197" s="11">
        <f t="shared" ref="K197:K203" si="38">L197+M197+N197+O197</f>
        <v>1.5338267654559519E-3</v>
      </c>
      <c r="L197" s="11">
        <f>1*G197</f>
        <v>1.5338267654559519E-3</v>
      </c>
      <c r="M197" s="11">
        <v>0</v>
      </c>
      <c r="N197" s="11">
        <v>0</v>
      </c>
      <c r="O197" s="11">
        <v>0</v>
      </c>
      <c r="P197" s="14" t="s">
        <v>531</v>
      </c>
      <c r="Q197" s="14" t="s">
        <v>532</v>
      </c>
      <c r="R197" s="14" t="s">
        <v>26</v>
      </c>
      <c r="S197" s="14">
        <v>44443</v>
      </c>
      <c r="T197" s="3" t="s">
        <v>708</v>
      </c>
    </row>
    <row r="198" spans="1:20" s="17" customFormat="1" x14ac:dyDescent="0.25">
      <c r="A198" s="14">
        <v>166</v>
      </c>
      <c r="B198" s="14" t="s">
        <v>537</v>
      </c>
      <c r="C198" s="21" t="s">
        <v>533</v>
      </c>
      <c r="D198" s="22" t="s">
        <v>21</v>
      </c>
      <c r="E198" s="16">
        <v>1</v>
      </c>
      <c r="F198" s="10">
        <f>12.912-0.6175</f>
        <v>12.294500000000001</v>
      </c>
      <c r="G198" s="11">
        <f t="shared" si="36"/>
        <v>9.6212414121929612E-3</v>
      </c>
      <c r="H198" s="14" t="s">
        <v>534</v>
      </c>
      <c r="I198" s="14" t="s">
        <v>23</v>
      </c>
      <c r="J198" s="14" t="s">
        <v>24</v>
      </c>
      <c r="K198" s="11">
        <f t="shared" si="38"/>
        <v>9.6212414121929612E-3</v>
      </c>
      <c r="L198" s="11">
        <f>1*G198</f>
        <v>9.6212414121929612E-3</v>
      </c>
      <c r="M198" s="11">
        <v>0</v>
      </c>
      <c r="N198" s="11">
        <v>0</v>
      </c>
      <c r="O198" s="11">
        <v>0</v>
      </c>
      <c r="P198" s="14" t="s">
        <v>535</v>
      </c>
      <c r="Q198" s="14" t="s">
        <v>114</v>
      </c>
      <c r="R198" s="14" t="s">
        <v>26</v>
      </c>
      <c r="S198" s="14">
        <v>44445</v>
      </c>
      <c r="T198" s="3" t="s">
        <v>708</v>
      </c>
    </row>
    <row r="199" spans="1:20" s="17" customFormat="1" x14ac:dyDescent="0.25">
      <c r="A199" s="14">
        <v>167</v>
      </c>
      <c r="B199" s="14" t="s">
        <v>537</v>
      </c>
      <c r="C199" s="21" t="s">
        <v>533</v>
      </c>
      <c r="D199" s="22" t="s">
        <v>21</v>
      </c>
      <c r="E199" s="16">
        <v>1</v>
      </c>
      <c r="F199" s="10">
        <v>1.0029999999999999</v>
      </c>
      <c r="G199" s="11">
        <f t="shared" si="36"/>
        <v>7.8491237028179581E-4</v>
      </c>
      <c r="H199" s="14" t="s">
        <v>536</v>
      </c>
      <c r="I199" s="14" t="s">
        <v>23</v>
      </c>
      <c r="J199" s="14" t="s">
        <v>24</v>
      </c>
      <c r="K199" s="11">
        <f t="shared" si="38"/>
        <v>7.8491237028179581E-4</v>
      </c>
      <c r="L199" s="11">
        <f>1*G199</f>
        <v>7.8491237028179581E-4</v>
      </c>
      <c r="M199" s="11">
        <v>0</v>
      </c>
      <c r="N199" s="11">
        <v>0</v>
      </c>
      <c r="O199" s="11">
        <v>0</v>
      </c>
      <c r="P199" s="14" t="s">
        <v>535</v>
      </c>
      <c r="Q199" s="14" t="s">
        <v>114</v>
      </c>
      <c r="R199" s="14" t="s">
        <v>26</v>
      </c>
      <c r="S199" s="14">
        <v>44445</v>
      </c>
      <c r="T199" s="3" t="s">
        <v>708</v>
      </c>
    </row>
    <row r="200" spans="1:20" s="12" customFormat="1" x14ac:dyDescent="0.25">
      <c r="A200" s="6">
        <v>168</v>
      </c>
      <c r="B200" s="7" t="s">
        <v>558</v>
      </c>
      <c r="C200" s="8" t="s">
        <v>270</v>
      </c>
      <c r="D200" s="6" t="s">
        <v>21</v>
      </c>
      <c r="E200" s="9" t="s">
        <v>271</v>
      </c>
      <c r="F200" s="10" t="s">
        <v>271</v>
      </c>
      <c r="G200" s="9" t="s">
        <v>271</v>
      </c>
      <c r="H200" s="14" t="s">
        <v>538</v>
      </c>
      <c r="I200" s="7" t="s">
        <v>23</v>
      </c>
      <c r="J200" s="7" t="s">
        <v>24</v>
      </c>
      <c r="K200" s="11" t="s">
        <v>271</v>
      </c>
      <c r="L200" s="11" t="s">
        <v>271</v>
      </c>
      <c r="M200" s="11" t="s">
        <v>271</v>
      </c>
      <c r="N200" s="11" t="s">
        <v>271</v>
      </c>
      <c r="O200" s="11" t="s">
        <v>271</v>
      </c>
      <c r="P200" s="7" t="s">
        <v>273</v>
      </c>
      <c r="Q200" s="7" t="s">
        <v>24</v>
      </c>
      <c r="R200" s="7" t="s">
        <v>26</v>
      </c>
      <c r="S200" s="7">
        <v>44408</v>
      </c>
      <c r="T200" s="3" t="s">
        <v>708</v>
      </c>
    </row>
    <row r="201" spans="1:20" s="12" customFormat="1" x14ac:dyDescent="0.25">
      <c r="A201" s="6">
        <v>168</v>
      </c>
      <c r="B201" s="7" t="s">
        <v>558</v>
      </c>
      <c r="C201" s="8" t="s">
        <v>274</v>
      </c>
      <c r="D201" s="6" t="s">
        <v>21</v>
      </c>
      <c r="E201" s="9">
        <v>0.5</v>
      </c>
      <c r="F201" s="10">
        <f>10.033*E201</f>
        <v>5.0164999999999997</v>
      </c>
      <c r="G201" s="11">
        <f t="shared" ref="G201:G206" si="39">F201/$F$276</f>
        <v>3.9257356984233587E-3</v>
      </c>
      <c r="H201" s="14" t="s">
        <v>538</v>
      </c>
      <c r="I201" s="7" t="s">
        <v>23</v>
      </c>
      <c r="J201" s="7" t="s">
        <v>24</v>
      </c>
      <c r="K201" s="11">
        <f t="shared" si="38"/>
        <v>3.9257356984233587E-3</v>
      </c>
      <c r="L201" s="11">
        <f>1*G201</f>
        <v>3.9257356984233587E-3</v>
      </c>
      <c r="M201" s="11">
        <v>0</v>
      </c>
      <c r="N201" s="11">
        <v>0</v>
      </c>
      <c r="O201" s="11">
        <v>0</v>
      </c>
      <c r="P201" s="7" t="s">
        <v>195</v>
      </c>
      <c r="Q201" s="7" t="s">
        <v>24</v>
      </c>
      <c r="R201" s="7" t="s">
        <v>26</v>
      </c>
      <c r="S201" s="7">
        <v>44408</v>
      </c>
      <c r="T201" s="3" t="s">
        <v>708</v>
      </c>
    </row>
    <row r="202" spans="1:20" s="12" customFormat="1" x14ac:dyDescent="0.25">
      <c r="A202" s="6">
        <v>168</v>
      </c>
      <c r="B202" s="7" t="s">
        <v>558</v>
      </c>
      <c r="C202" s="8" t="s">
        <v>275</v>
      </c>
      <c r="D202" s="6" t="s">
        <v>21</v>
      </c>
      <c r="E202" s="9">
        <v>0.5</v>
      </c>
      <c r="F202" s="10">
        <f>10.033*E202</f>
        <v>5.0164999999999997</v>
      </c>
      <c r="G202" s="11">
        <f t="shared" si="39"/>
        <v>3.9257356984233587E-3</v>
      </c>
      <c r="H202" s="14" t="s">
        <v>538</v>
      </c>
      <c r="I202" s="7" t="s">
        <v>23</v>
      </c>
      <c r="J202" s="7" t="s">
        <v>24</v>
      </c>
      <c r="K202" s="11">
        <f t="shared" si="38"/>
        <v>3.9257356984233587E-3</v>
      </c>
      <c r="L202" s="11">
        <f>1*G202</f>
        <v>3.9257356984233587E-3</v>
      </c>
      <c r="M202" s="11">
        <v>0</v>
      </c>
      <c r="N202" s="11">
        <v>0</v>
      </c>
      <c r="O202" s="11">
        <v>0</v>
      </c>
      <c r="P202" s="7" t="s">
        <v>276</v>
      </c>
      <c r="Q202" s="7" t="s">
        <v>24</v>
      </c>
      <c r="R202" s="7" t="s">
        <v>26</v>
      </c>
      <c r="S202" s="7">
        <v>44408</v>
      </c>
      <c r="T202" s="3" t="s">
        <v>708</v>
      </c>
    </row>
    <row r="203" spans="1:20" s="12" customFormat="1" ht="31.5" x14ac:dyDescent="0.25">
      <c r="A203" s="6">
        <v>169</v>
      </c>
      <c r="B203" s="6" t="s">
        <v>548</v>
      </c>
      <c r="C203" s="1" t="s">
        <v>547</v>
      </c>
      <c r="D203" s="6" t="s">
        <v>21</v>
      </c>
      <c r="E203" s="16">
        <v>1</v>
      </c>
      <c r="F203" s="10">
        <v>1.002</v>
      </c>
      <c r="G203" s="11">
        <f t="shared" si="39"/>
        <v>7.8412980560554283E-4</v>
      </c>
      <c r="H203" s="6" t="s">
        <v>539</v>
      </c>
      <c r="I203" s="7" t="s">
        <v>23</v>
      </c>
      <c r="J203" s="7" t="s">
        <v>24</v>
      </c>
      <c r="K203" s="11">
        <f t="shared" si="38"/>
        <v>7.8412980560554283E-4</v>
      </c>
      <c r="L203" s="11">
        <f>1*G203</f>
        <v>7.8412980560554283E-4</v>
      </c>
      <c r="M203" s="11">
        <v>0</v>
      </c>
      <c r="N203" s="11">
        <v>0</v>
      </c>
      <c r="O203" s="11">
        <v>0</v>
      </c>
      <c r="P203" s="6" t="s">
        <v>195</v>
      </c>
      <c r="Q203" s="6" t="s">
        <v>24</v>
      </c>
      <c r="R203" s="6" t="s">
        <v>26</v>
      </c>
      <c r="S203" s="6">
        <v>44408</v>
      </c>
      <c r="T203" s="3" t="s">
        <v>708</v>
      </c>
    </row>
    <row r="204" spans="1:20" s="12" customFormat="1" ht="31.5" x14ac:dyDescent="0.25">
      <c r="A204" s="6">
        <v>170</v>
      </c>
      <c r="B204" s="6" t="s">
        <v>549</v>
      </c>
      <c r="C204" s="1" t="s">
        <v>550</v>
      </c>
      <c r="D204" s="6" t="s">
        <v>21</v>
      </c>
      <c r="E204" s="16">
        <v>1</v>
      </c>
      <c r="F204" s="10">
        <v>4</v>
      </c>
      <c r="G204" s="11">
        <f t="shared" si="39"/>
        <v>3.1302587050121471E-3</v>
      </c>
      <c r="H204" s="6" t="s">
        <v>540</v>
      </c>
      <c r="I204" s="7" t="s">
        <v>23</v>
      </c>
      <c r="J204" s="7" t="s">
        <v>24</v>
      </c>
      <c r="K204" s="11">
        <f t="shared" ref="K204" si="40">L204+M204+N204+O204</f>
        <v>3.1302587050121471E-3</v>
      </c>
      <c r="L204" s="11">
        <f>1*G204</f>
        <v>3.1302587050121471E-3</v>
      </c>
      <c r="M204" s="11">
        <v>0</v>
      </c>
      <c r="N204" s="11">
        <v>0</v>
      </c>
      <c r="O204" s="11">
        <v>0</v>
      </c>
      <c r="P204" s="6" t="s">
        <v>195</v>
      </c>
      <c r="Q204" s="6" t="s">
        <v>24</v>
      </c>
      <c r="R204" s="6" t="s">
        <v>26</v>
      </c>
      <c r="S204" s="6">
        <v>44408</v>
      </c>
      <c r="T204" s="3" t="s">
        <v>708</v>
      </c>
    </row>
    <row r="205" spans="1:20" s="12" customFormat="1" ht="78.75" x14ac:dyDescent="0.25">
      <c r="A205" s="6">
        <v>171</v>
      </c>
      <c r="B205" s="6" t="s">
        <v>555</v>
      </c>
      <c r="C205" s="1" t="s">
        <v>551</v>
      </c>
      <c r="D205" s="6" t="s">
        <v>21</v>
      </c>
      <c r="E205" s="16">
        <v>1</v>
      </c>
      <c r="F205" s="10">
        <v>1.9800000000000002E-2</v>
      </c>
      <c r="G205" s="24">
        <f t="shared" si="39"/>
        <v>1.549478058981013E-5</v>
      </c>
      <c r="H205" s="6" t="s">
        <v>541</v>
      </c>
      <c r="I205" s="7" t="s">
        <v>23</v>
      </c>
      <c r="J205" s="7" t="s">
        <v>24</v>
      </c>
      <c r="K205" s="24">
        <f t="shared" ref="K205:K206" si="41">L205+M205+N205+O205</f>
        <v>1.549478058981013E-5</v>
      </c>
      <c r="L205" s="24">
        <f>0.75*G205</f>
        <v>1.1621085442357599E-5</v>
      </c>
      <c r="M205" s="24">
        <v>0</v>
      </c>
      <c r="N205" s="24">
        <v>0</v>
      </c>
      <c r="O205" s="24">
        <f>0.25*G205</f>
        <v>3.8736951474525326E-6</v>
      </c>
      <c r="P205" s="15" t="s">
        <v>552</v>
      </c>
      <c r="Q205" s="25" t="s">
        <v>553</v>
      </c>
      <c r="R205" s="25" t="s">
        <v>554</v>
      </c>
      <c r="S205" s="25">
        <v>33071</v>
      </c>
      <c r="T205" s="1" t="s">
        <v>704</v>
      </c>
    </row>
    <row r="206" spans="1:20" s="12" customFormat="1" ht="31.5" x14ac:dyDescent="0.25">
      <c r="A206" s="6">
        <v>172</v>
      </c>
      <c r="B206" s="6" t="s">
        <v>557</v>
      </c>
      <c r="C206" s="1" t="s">
        <v>556</v>
      </c>
      <c r="D206" s="6" t="s">
        <v>21</v>
      </c>
      <c r="E206" s="16">
        <v>1</v>
      </c>
      <c r="F206" s="10">
        <v>1.3322929999999999</v>
      </c>
      <c r="G206" s="11">
        <f t="shared" si="39"/>
        <v>1.0426054402191871E-3</v>
      </c>
      <c r="H206" s="6" t="s">
        <v>542</v>
      </c>
      <c r="I206" s="7" t="s">
        <v>23</v>
      </c>
      <c r="J206" s="7" t="s">
        <v>24</v>
      </c>
      <c r="K206" s="11">
        <f t="shared" si="41"/>
        <v>1.0426054402191871E-3</v>
      </c>
      <c r="L206" s="11">
        <f>1*G206</f>
        <v>1.0426054402191871E-3</v>
      </c>
      <c r="M206" s="11">
        <v>0</v>
      </c>
      <c r="N206" s="11">
        <v>0</v>
      </c>
      <c r="O206" s="11">
        <v>0</v>
      </c>
      <c r="P206" s="6" t="s">
        <v>276</v>
      </c>
      <c r="Q206" s="6" t="s">
        <v>24</v>
      </c>
      <c r="R206" s="6" t="s">
        <v>26</v>
      </c>
      <c r="S206" s="6">
        <v>44408</v>
      </c>
      <c r="T206" s="3" t="s">
        <v>708</v>
      </c>
    </row>
    <row r="207" spans="1:20" s="12" customFormat="1" x14ac:dyDescent="0.25">
      <c r="A207" s="6">
        <v>173</v>
      </c>
      <c r="B207" s="7" t="s">
        <v>558</v>
      </c>
      <c r="C207" s="8" t="s">
        <v>270</v>
      </c>
      <c r="D207" s="6" t="s">
        <v>21</v>
      </c>
      <c r="E207" s="9" t="s">
        <v>271</v>
      </c>
      <c r="F207" s="10" t="s">
        <v>271</v>
      </c>
      <c r="G207" s="9" t="s">
        <v>271</v>
      </c>
      <c r="H207" s="6" t="s">
        <v>543</v>
      </c>
      <c r="I207" s="7" t="s">
        <v>23</v>
      </c>
      <c r="J207" s="7" t="s">
        <v>24</v>
      </c>
      <c r="K207" s="11" t="s">
        <v>271</v>
      </c>
      <c r="L207" s="11" t="s">
        <v>271</v>
      </c>
      <c r="M207" s="11" t="s">
        <v>271</v>
      </c>
      <c r="N207" s="11" t="s">
        <v>271</v>
      </c>
      <c r="O207" s="11" t="s">
        <v>271</v>
      </c>
      <c r="P207" s="7" t="s">
        <v>273</v>
      </c>
      <c r="Q207" s="7" t="s">
        <v>24</v>
      </c>
      <c r="R207" s="7" t="s">
        <v>26</v>
      </c>
      <c r="S207" s="7">
        <v>44408</v>
      </c>
      <c r="T207" s="3" t="s">
        <v>708</v>
      </c>
    </row>
    <row r="208" spans="1:20" s="12" customFormat="1" x14ac:dyDescent="0.25">
      <c r="A208" s="6">
        <v>173</v>
      </c>
      <c r="B208" s="7" t="s">
        <v>558</v>
      </c>
      <c r="C208" s="8" t="s">
        <v>274</v>
      </c>
      <c r="D208" s="6" t="s">
        <v>21</v>
      </c>
      <c r="E208" s="9">
        <v>0.5</v>
      </c>
      <c r="F208" s="10">
        <f>8.191*E208</f>
        <v>4.0955000000000004</v>
      </c>
      <c r="G208" s="11">
        <f>F208/$F$276</f>
        <v>3.2049936315943122E-3</v>
      </c>
      <c r="H208" s="6" t="s">
        <v>543</v>
      </c>
      <c r="I208" s="7" t="s">
        <v>23</v>
      </c>
      <c r="J208" s="7" t="s">
        <v>24</v>
      </c>
      <c r="K208" s="11">
        <f t="shared" ref="K208:K209" si="42">L208+M208+N208+O208</f>
        <v>3.2049936315943122E-3</v>
      </c>
      <c r="L208" s="11">
        <f>1*G208</f>
        <v>3.2049936315943122E-3</v>
      </c>
      <c r="M208" s="11">
        <v>0</v>
      </c>
      <c r="N208" s="11">
        <v>0</v>
      </c>
      <c r="O208" s="11">
        <v>0</v>
      </c>
      <c r="P208" s="7" t="s">
        <v>195</v>
      </c>
      <c r="Q208" s="7" t="s">
        <v>24</v>
      </c>
      <c r="R208" s="7" t="s">
        <v>26</v>
      </c>
      <c r="S208" s="7">
        <v>44408</v>
      </c>
      <c r="T208" s="3" t="s">
        <v>708</v>
      </c>
    </row>
    <row r="209" spans="1:20" s="12" customFormat="1" x14ac:dyDescent="0.25">
      <c r="A209" s="6">
        <v>173</v>
      </c>
      <c r="B209" s="7" t="s">
        <v>558</v>
      </c>
      <c r="C209" s="8" t="s">
        <v>275</v>
      </c>
      <c r="D209" s="6" t="s">
        <v>21</v>
      </c>
      <c r="E209" s="9">
        <v>0.5</v>
      </c>
      <c r="F209" s="10">
        <f>8.191*E209</f>
        <v>4.0955000000000004</v>
      </c>
      <c r="G209" s="11">
        <f>F209/$F$276</f>
        <v>3.2049936315943122E-3</v>
      </c>
      <c r="H209" s="6" t="s">
        <v>543</v>
      </c>
      <c r="I209" s="7" t="s">
        <v>23</v>
      </c>
      <c r="J209" s="7" t="s">
        <v>24</v>
      </c>
      <c r="K209" s="11">
        <f t="shared" si="42"/>
        <v>3.2049936315943122E-3</v>
      </c>
      <c r="L209" s="11">
        <f>1*G209</f>
        <v>3.2049936315943122E-3</v>
      </c>
      <c r="M209" s="11">
        <v>0</v>
      </c>
      <c r="N209" s="11">
        <v>0</v>
      </c>
      <c r="O209" s="11">
        <v>0</v>
      </c>
      <c r="P209" s="7" t="s">
        <v>276</v>
      </c>
      <c r="Q209" s="7" t="s">
        <v>24</v>
      </c>
      <c r="R209" s="7" t="s">
        <v>26</v>
      </c>
      <c r="S209" s="7">
        <v>44408</v>
      </c>
      <c r="T209" s="3" t="s">
        <v>708</v>
      </c>
    </row>
    <row r="210" spans="1:20" s="12" customFormat="1" x14ac:dyDescent="0.25">
      <c r="A210" s="6">
        <v>174</v>
      </c>
      <c r="B210" s="7" t="s">
        <v>558</v>
      </c>
      <c r="C210" s="8" t="s">
        <v>270</v>
      </c>
      <c r="D210" s="6" t="s">
        <v>21</v>
      </c>
      <c r="E210" s="9" t="s">
        <v>271</v>
      </c>
      <c r="F210" s="10" t="s">
        <v>271</v>
      </c>
      <c r="G210" s="9" t="s">
        <v>271</v>
      </c>
      <c r="H210" s="6" t="s">
        <v>544</v>
      </c>
      <c r="I210" s="7" t="s">
        <v>23</v>
      </c>
      <c r="J210" s="7" t="s">
        <v>24</v>
      </c>
      <c r="K210" s="11" t="s">
        <v>271</v>
      </c>
      <c r="L210" s="11" t="s">
        <v>271</v>
      </c>
      <c r="M210" s="11" t="s">
        <v>271</v>
      </c>
      <c r="N210" s="11" t="s">
        <v>271</v>
      </c>
      <c r="O210" s="11" t="s">
        <v>271</v>
      </c>
      <c r="P210" s="7" t="s">
        <v>273</v>
      </c>
      <c r="Q210" s="7" t="s">
        <v>24</v>
      </c>
      <c r="R210" s="7" t="s">
        <v>26</v>
      </c>
      <c r="S210" s="7">
        <v>44408</v>
      </c>
      <c r="T210" s="3" t="s">
        <v>708</v>
      </c>
    </row>
    <row r="211" spans="1:20" s="12" customFormat="1" x14ac:dyDescent="0.25">
      <c r="A211" s="6">
        <v>174</v>
      </c>
      <c r="B211" s="7" t="s">
        <v>558</v>
      </c>
      <c r="C211" s="8" t="s">
        <v>274</v>
      </c>
      <c r="D211" s="6" t="s">
        <v>21</v>
      </c>
      <c r="E211" s="9">
        <v>0.5</v>
      </c>
      <c r="F211" s="10">
        <f>19.512*E211</f>
        <v>9.7560000000000002</v>
      </c>
      <c r="G211" s="11">
        <f>F211/$F$276</f>
        <v>7.6347009815246267E-3</v>
      </c>
      <c r="H211" s="6" t="s">
        <v>544</v>
      </c>
      <c r="I211" s="7" t="s">
        <v>23</v>
      </c>
      <c r="J211" s="7" t="s">
        <v>24</v>
      </c>
      <c r="K211" s="11">
        <f t="shared" ref="K211:K212" si="43">L211+M211+N211+O211</f>
        <v>7.6347009815246267E-3</v>
      </c>
      <c r="L211" s="11">
        <f>1*G211</f>
        <v>7.6347009815246267E-3</v>
      </c>
      <c r="M211" s="11">
        <v>0</v>
      </c>
      <c r="N211" s="11">
        <v>0</v>
      </c>
      <c r="O211" s="11">
        <v>0</v>
      </c>
      <c r="P211" s="7" t="s">
        <v>195</v>
      </c>
      <c r="Q211" s="7" t="s">
        <v>24</v>
      </c>
      <c r="R211" s="7" t="s">
        <v>26</v>
      </c>
      <c r="S211" s="7">
        <v>44408</v>
      </c>
      <c r="T211" s="3" t="s">
        <v>708</v>
      </c>
    </row>
    <row r="212" spans="1:20" s="12" customFormat="1" x14ac:dyDescent="0.25">
      <c r="A212" s="6">
        <v>174</v>
      </c>
      <c r="B212" s="7" t="s">
        <v>558</v>
      </c>
      <c r="C212" s="8" t="s">
        <v>275</v>
      </c>
      <c r="D212" s="6" t="s">
        <v>21</v>
      </c>
      <c r="E212" s="9">
        <v>0.5</v>
      </c>
      <c r="F212" s="10">
        <f>19.512*E212</f>
        <v>9.7560000000000002</v>
      </c>
      <c r="G212" s="11">
        <f>F212/$F$276</f>
        <v>7.6347009815246267E-3</v>
      </c>
      <c r="H212" s="6" t="s">
        <v>544</v>
      </c>
      <c r="I212" s="7" t="s">
        <v>23</v>
      </c>
      <c r="J212" s="7" t="s">
        <v>24</v>
      </c>
      <c r="K212" s="11">
        <f t="shared" si="43"/>
        <v>7.6347009815246267E-3</v>
      </c>
      <c r="L212" s="11">
        <f>1*G212</f>
        <v>7.6347009815246267E-3</v>
      </c>
      <c r="M212" s="11">
        <v>0</v>
      </c>
      <c r="N212" s="11">
        <v>0</v>
      </c>
      <c r="O212" s="11">
        <v>0</v>
      </c>
      <c r="P212" s="7" t="s">
        <v>276</v>
      </c>
      <c r="Q212" s="7" t="s">
        <v>24</v>
      </c>
      <c r="R212" s="7" t="s">
        <v>26</v>
      </c>
      <c r="S212" s="7">
        <v>44408</v>
      </c>
      <c r="T212" s="3" t="s">
        <v>708</v>
      </c>
    </row>
    <row r="213" spans="1:20" s="12" customFormat="1" x14ac:dyDescent="0.25">
      <c r="A213" s="6">
        <v>175</v>
      </c>
      <c r="B213" s="7" t="s">
        <v>558</v>
      </c>
      <c r="C213" s="8" t="s">
        <v>270</v>
      </c>
      <c r="D213" s="6" t="s">
        <v>21</v>
      </c>
      <c r="E213" s="9" t="s">
        <v>271</v>
      </c>
      <c r="F213" s="10" t="s">
        <v>271</v>
      </c>
      <c r="G213" s="9" t="s">
        <v>271</v>
      </c>
      <c r="H213" s="6" t="s">
        <v>545</v>
      </c>
      <c r="I213" s="7" t="s">
        <v>23</v>
      </c>
      <c r="J213" s="7" t="s">
        <v>24</v>
      </c>
      <c r="K213" s="11" t="s">
        <v>271</v>
      </c>
      <c r="L213" s="11" t="s">
        <v>271</v>
      </c>
      <c r="M213" s="11" t="s">
        <v>271</v>
      </c>
      <c r="N213" s="11" t="s">
        <v>271</v>
      </c>
      <c r="O213" s="11" t="s">
        <v>271</v>
      </c>
      <c r="P213" s="7" t="s">
        <v>273</v>
      </c>
      <c r="Q213" s="7" t="s">
        <v>24</v>
      </c>
      <c r="R213" s="7" t="s">
        <v>26</v>
      </c>
      <c r="S213" s="7">
        <v>44408</v>
      </c>
      <c r="T213" s="3" t="s">
        <v>708</v>
      </c>
    </row>
    <row r="214" spans="1:20" s="12" customFormat="1" x14ac:dyDescent="0.25">
      <c r="A214" s="6">
        <v>175</v>
      </c>
      <c r="B214" s="7" t="s">
        <v>558</v>
      </c>
      <c r="C214" s="8" t="s">
        <v>274</v>
      </c>
      <c r="D214" s="6" t="s">
        <v>21</v>
      </c>
      <c r="E214" s="9">
        <v>0.5</v>
      </c>
      <c r="F214" s="10">
        <f>18*E214</f>
        <v>9</v>
      </c>
      <c r="G214" s="11">
        <f t="shared" ref="G214:G223" si="44">F214/$F$276</f>
        <v>7.0430820862773308E-3</v>
      </c>
      <c r="H214" s="6" t="s">
        <v>545</v>
      </c>
      <c r="I214" s="7" t="s">
        <v>23</v>
      </c>
      <c r="J214" s="7" t="s">
        <v>24</v>
      </c>
      <c r="K214" s="11">
        <f t="shared" ref="K214:K218" si="45">L214+M214+N214+O214</f>
        <v>7.0430820862773308E-3</v>
      </c>
      <c r="L214" s="11">
        <f>1*G214</f>
        <v>7.0430820862773308E-3</v>
      </c>
      <c r="M214" s="11">
        <v>0</v>
      </c>
      <c r="N214" s="11">
        <v>0</v>
      </c>
      <c r="O214" s="11">
        <v>0</v>
      </c>
      <c r="P214" s="7" t="s">
        <v>195</v>
      </c>
      <c r="Q214" s="7" t="s">
        <v>24</v>
      </c>
      <c r="R214" s="7" t="s">
        <v>26</v>
      </c>
      <c r="S214" s="7">
        <v>44408</v>
      </c>
      <c r="T214" s="3" t="s">
        <v>708</v>
      </c>
    </row>
    <row r="215" spans="1:20" s="12" customFormat="1" x14ac:dyDescent="0.25">
      <c r="A215" s="6">
        <v>175</v>
      </c>
      <c r="B215" s="7" t="s">
        <v>558</v>
      </c>
      <c r="C215" s="8" t="s">
        <v>275</v>
      </c>
      <c r="D215" s="6" t="s">
        <v>21</v>
      </c>
      <c r="E215" s="9">
        <v>0.5</v>
      </c>
      <c r="F215" s="10">
        <f>18*E215</f>
        <v>9</v>
      </c>
      <c r="G215" s="11">
        <f t="shared" si="44"/>
        <v>7.0430820862773308E-3</v>
      </c>
      <c r="H215" s="6" t="s">
        <v>545</v>
      </c>
      <c r="I215" s="7" t="s">
        <v>23</v>
      </c>
      <c r="J215" s="7" t="s">
        <v>24</v>
      </c>
      <c r="K215" s="11">
        <f t="shared" si="45"/>
        <v>7.0430820862773308E-3</v>
      </c>
      <c r="L215" s="11">
        <f>1*G215</f>
        <v>7.0430820862773308E-3</v>
      </c>
      <c r="M215" s="11">
        <v>0</v>
      </c>
      <c r="N215" s="11">
        <v>0</v>
      </c>
      <c r="O215" s="11">
        <v>0</v>
      </c>
      <c r="P215" s="7" t="s">
        <v>276</v>
      </c>
      <c r="Q215" s="7" t="s">
        <v>24</v>
      </c>
      <c r="R215" s="7" t="s">
        <v>26</v>
      </c>
      <c r="S215" s="7">
        <v>44408</v>
      </c>
      <c r="T215" s="3" t="s">
        <v>708</v>
      </c>
    </row>
    <row r="216" spans="1:20" s="17" customFormat="1" ht="47.25" x14ac:dyDescent="0.25">
      <c r="A216" s="14">
        <v>176</v>
      </c>
      <c r="B216" s="22" t="s">
        <v>31</v>
      </c>
      <c r="C216" s="18" t="s">
        <v>526</v>
      </c>
      <c r="D216" s="22" t="s">
        <v>33</v>
      </c>
      <c r="E216" s="16">
        <v>1</v>
      </c>
      <c r="F216" s="10">
        <v>39.634999999999998</v>
      </c>
      <c r="G216" s="11">
        <f t="shared" si="44"/>
        <v>3.1016950943289111E-2</v>
      </c>
      <c r="H216" s="14" t="s">
        <v>546</v>
      </c>
      <c r="I216" s="14" t="s">
        <v>23</v>
      </c>
      <c r="J216" s="14" t="s">
        <v>24</v>
      </c>
      <c r="K216" s="23">
        <f t="shared" si="45"/>
        <v>0</v>
      </c>
      <c r="L216" s="23">
        <v>0</v>
      </c>
      <c r="M216" s="23">
        <v>0</v>
      </c>
      <c r="N216" s="23">
        <v>0</v>
      </c>
      <c r="O216" s="23">
        <v>0</v>
      </c>
      <c r="P216" s="14" t="s">
        <v>528</v>
      </c>
      <c r="Q216" s="14" t="s">
        <v>114</v>
      </c>
      <c r="R216" s="14" t="s">
        <v>26</v>
      </c>
      <c r="S216" s="14">
        <v>44445</v>
      </c>
      <c r="T216" s="3" t="s">
        <v>708</v>
      </c>
    </row>
    <row r="217" spans="1:20" s="17" customFormat="1" x14ac:dyDescent="0.25">
      <c r="A217" s="14">
        <v>177</v>
      </c>
      <c r="B217" s="6" t="s">
        <v>565</v>
      </c>
      <c r="C217" s="21" t="s">
        <v>559</v>
      </c>
      <c r="D217" s="22" t="s">
        <v>21</v>
      </c>
      <c r="E217" s="16">
        <v>1</v>
      </c>
      <c r="F217" s="10">
        <f>11.366684-0.1652</f>
        <v>11.201483999999999</v>
      </c>
      <c r="G217" s="11">
        <f t="shared" si="44"/>
        <v>8.7658857000135707E-3</v>
      </c>
      <c r="H217" s="14" t="s">
        <v>560</v>
      </c>
      <c r="I217" s="14" t="s">
        <v>23</v>
      </c>
      <c r="J217" s="14" t="s">
        <v>24</v>
      </c>
      <c r="K217" s="11">
        <f t="shared" si="45"/>
        <v>8.7658857000135707E-3</v>
      </c>
      <c r="L217" s="23">
        <f>1*G217</f>
        <v>8.7658857000135707E-3</v>
      </c>
      <c r="M217" s="23">
        <v>0</v>
      </c>
      <c r="N217" s="23">
        <v>0</v>
      </c>
      <c r="O217" s="23">
        <v>0</v>
      </c>
      <c r="P217" s="14" t="s">
        <v>561</v>
      </c>
      <c r="Q217" s="14" t="s">
        <v>114</v>
      </c>
      <c r="R217" s="14" t="s">
        <v>26</v>
      </c>
      <c r="S217" s="14">
        <v>44445</v>
      </c>
      <c r="T217" s="3" t="s">
        <v>708</v>
      </c>
    </row>
    <row r="218" spans="1:20" s="17" customFormat="1" x14ac:dyDescent="0.25">
      <c r="A218" s="14">
        <v>178</v>
      </c>
      <c r="B218" s="6" t="s">
        <v>566</v>
      </c>
      <c r="C218" s="21" t="s">
        <v>562</v>
      </c>
      <c r="D218" s="22" t="s">
        <v>21</v>
      </c>
      <c r="E218" s="16">
        <v>1</v>
      </c>
      <c r="F218" s="10">
        <f>14.45106-0.193</f>
        <v>14.25806</v>
      </c>
      <c r="G218" s="11">
        <f t="shared" si="44"/>
        <v>1.1157854107896374E-2</v>
      </c>
      <c r="H218" s="14" t="s">
        <v>563</v>
      </c>
      <c r="I218" s="14" t="s">
        <v>23</v>
      </c>
      <c r="J218" s="14" t="s">
        <v>24</v>
      </c>
      <c r="K218" s="11">
        <f t="shared" si="45"/>
        <v>1.1157854107896374E-2</v>
      </c>
      <c r="L218" s="23">
        <f>1*G218</f>
        <v>1.1157854107896374E-2</v>
      </c>
      <c r="M218" s="23">
        <v>0</v>
      </c>
      <c r="N218" s="23">
        <v>0</v>
      </c>
      <c r="O218" s="23">
        <v>0</v>
      </c>
      <c r="P218" s="14" t="s">
        <v>564</v>
      </c>
      <c r="Q218" s="14" t="s">
        <v>114</v>
      </c>
      <c r="R218" s="14" t="s">
        <v>26</v>
      </c>
      <c r="S218" s="14">
        <v>44445</v>
      </c>
      <c r="T218" s="3" t="s">
        <v>708</v>
      </c>
    </row>
    <row r="219" spans="1:20" s="12" customFormat="1" x14ac:dyDescent="0.25">
      <c r="A219" s="14">
        <v>179</v>
      </c>
      <c r="B219" s="6" t="s">
        <v>646</v>
      </c>
      <c r="C219" s="8" t="s">
        <v>571</v>
      </c>
      <c r="D219" s="22" t="s">
        <v>21</v>
      </c>
      <c r="E219" s="16">
        <v>1</v>
      </c>
      <c r="F219" s="10">
        <v>0.61</v>
      </c>
      <c r="G219" s="11">
        <f t="shared" si="44"/>
        <v>4.7736445251435241E-4</v>
      </c>
      <c r="H219" s="7" t="s">
        <v>568</v>
      </c>
      <c r="I219" s="14" t="s">
        <v>23</v>
      </c>
      <c r="J219" s="14" t="s">
        <v>24</v>
      </c>
      <c r="K219" s="11">
        <f t="shared" ref="K219:K221" si="46">L219+M219+N219+O219</f>
        <v>4.7736445251435241E-4</v>
      </c>
      <c r="L219" s="23">
        <f>1*G219</f>
        <v>4.7736445251435241E-4</v>
      </c>
      <c r="M219" s="23">
        <v>0</v>
      </c>
      <c r="N219" s="23">
        <v>0</v>
      </c>
      <c r="O219" s="23">
        <v>0</v>
      </c>
      <c r="P219" s="7" t="s">
        <v>573</v>
      </c>
      <c r="Q219" s="7" t="s">
        <v>114</v>
      </c>
      <c r="R219" s="7" t="s">
        <v>26</v>
      </c>
      <c r="S219" s="7">
        <v>44445</v>
      </c>
      <c r="T219" s="3" t="s">
        <v>708</v>
      </c>
    </row>
    <row r="220" spans="1:20" s="12" customFormat="1" x14ac:dyDescent="0.25">
      <c r="A220" s="6">
        <v>180</v>
      </c>
      <c r="B220" s="6" t="s">
        <v>646</v>
      </c>
      <c r="C220" s="8" t="s">
        <v>571</v>
      </c>
      <c r="D220" s="22" t="s">
        <v>21</v>
      </c>
      <c r="E220" s="16">
        <v>1</v>
      </c>
      <c r="F220" s="10">
        <v>4</v>
      </c>
      <c r="G220" s="11">
        <f t="shared" si="44"/>
        <v>3.1302587050121471E-3</v>
      </c>
      <c r="H220" s="7" t="s">
        <v>569</v>
      </c>
      <c r="I220" s="14" t="s">
        <v>23</v>
      </c>
      <c r="J220" s="14" t="s">
        <v>24</v>
      </c>
      <c r="K220" s="11">
        <f t="shared" si="46"/>
        <v>3.1302587050121471E-3</v>
      </c>
      <c r="L220" s="23">
        <f>1*G220</f>
        <v>3.1302587050121471E-3</v>
      </c>
      <c r="M220" s="23">
        <v>0</v>
      </c>
      <c r="N220" s="23">
        <v>0</v>
      </c>
      <c r="O220" s="23">
        <v>0</v>
      </c>
      <c r="P220" s="7" t="s">
        <v>573</v>
      </c>
      <c r="Q220" s="7" t="s">
        <v>114</v>
      </c>
      <c r="R220" s="7" t="s">
        <v>26</v>
      </c>
      <c r="S220" s="7">
        <v>44445</v>
      </c>
      <c r="T220" s="3" t="s">
        <v>708</v>
      </c>
    </row>
    <row r="221" spans="1:20" s="12" customFormat="1" ht="31.5" x14ac:dyDescent="0.25">
      <c r="A221" s="6">
        <v>181</v>
      </c>
      <c r="B221" s="6" t="s">
        <v>575</v>
      </c>
      <c r="C221" s="8" t="s">
        <v>572</v>
      </c>
      <c r="D221" s="22" t="s">
        <v>21</v>
      </c>
      <c r="E221" s="16">
        <v>1</v>
      </c>
      <c r="F221" s="10">
        <v>2.5449999999999999</v>
      </c>
      <c r="G221" s="11">
        <f t="shared" si="44"/>
        <v>1.9916271010639785E-3</v>
      </c>
      <c r="H221" s="7" t="s">
        <v>570</v>
      </c>
      <c r="I221" s="14" t="s">
        <v>23</v>
      </c>
      <c r="J221" s="14" t="s">
        <v>24</v>
      </c>
      <c r="K221" s="11">
        <f t="shared" si="46"/>
        <v>1.9916271010639785E-3</v>
      </c>
      <c r="L221" s="23">
        <f>0.75*G221</f>
        <v>1.4937203257979839E-3</v>
      </c>
      <c r="M221" s="23">
        <v>0</v>
      </c>
      <c r="N221" s="23">
        <v>0</v>
      </c>
      <c r="O221" s="23">
        <f>0.25*G221</f>
        <v>4.9790677526599463E-4</v>
      </c>
      <c r="P221" s="7" t="s">
        <v>574</v>
      </c>
      <c r="Q221" s="14" t="s">
        <v>114</v>
      </c>
      <c r="R221" s="14" t="s">
        <v>26</v>
      </c>
      <c r="S221" s="14">
        <v>44445</v>
      </c>
      <c r="T221" s="3" t="s">
        <v>708</v>
      </c>
    </row>
    <row r="222" spans="1:20" s="12" customFormat="1" x14ac:dyDescent="0.25">
      <c r="A222" s="14">
        <v>182</v>
      </c>
      <c r="B222" s="6" t="s">
        <v>580</v>
      </c>
      <c r="C222" s="8" t="s">
        <v>578</v>
      </c>
      <c r="D222" s="22" t="s">
        <v>21</v>
      </c>
      <c r="E222" s="16">
        <v>1</v>
      </c>
      <c r="F222" s="10">
        <v>2.5499999999999998</v>
      </c>
      <c r="G222" s="11">
        <f t="shared" si="44"/>
        <v>1.9955399244452436E-3</v>
      </c>
      <c r="H222" s="7" t="s">
        <v>576</v>
      </c>
      <c r="I222" s="14" t="s">
        <v>23</v>
      </c>
      <c r="J222" s="14" t="s">
        <v>24</v>
      </c>
      <c r="K222" s="11">
        <f t="shared" ref="K222:K223" si="47">L222+M222+N222+O222</f>
        <v>1.9955399244452436E-3</v>
      </c>
      <c r="L222" s="23">
        <f>0.75*G222</f>
        <v>1.4966549433339327E-3</v>
      </c>
      <c r="M222" s="23">
        <v>0</v>
      </c>
      <c r="N222" s="23">
        <v>0</v>
      </c>
      <c r="O222" s="23">
        <f>0.25*G222</f>
        <v>4.988849811113109E-4</v>
      </c>
      <c r="P222" s="7" t="s">
        <v>579</v>
      </c>
      <c r="Q222" s="7" t="s">
        <v>114</v>
      </c>
      <c r="R222" s="7" t="s">
        <v>26</v>
      </c>
      <c r="S222" s="7">
        <v>44445</v>
      </c>
      <c r="T222" s="3" t="s">
        <v>708</v>
      </c>
    </row>
    <row r="223" spans="1:20" s="12" customFormat="1" x14ac:dyDescent="0.25">
      <c r="A223" s="6">
        <v>183</v>
      </c>
      <c r="B223" s="6" t="s">
        <v>31</v>
      </c>
      <c r="C223" s="8" t="s">
        <v>578</v>
      </c>
      <c r="D223" s="6" t="s">
        <v>33</v>
      </c>
      <c r="E223" s="16">
        <v>1</v>
      </c>
      <c r="F223" s="10">
        <v>4.18</v>
      </c>
      <c r="G223" s="11">
        <f t="shared" si="44"/>
        <v>3.2711203467376934E-3</v>
      </c>
      <c r="H223" s="7" t="s">
        <v>577</v>
      </c>
      <c r="I223" s="14" t="s">
        <v>23</v>
      </c>
      <c r="J223" s="14" t="s">
        <v>24</v>
      </c>
      <c r="K223" s="11">
        <f t="shared" si="47"/>
        <v>0</v>
      </c>
      <c r="L223" s="23">
        <v>0</v>
      </c>
      <c r="M223" s="23">
        <v>0</v>
      </c>
      <c r="N223" s="23">
        <v>0</v>
      </c>
      <c r="O223" s="23">
        <v>0</v>
      </c>
      <c r="P223" s="7" t="s">
        <v>579</v>
      </c>
      <c r="Q223" s="7" t="s">
        <v>114</v>
      </c>
      <c r="R223" s="7" t="s">
        <v>26</v>
      </c>
      <c r="S223" s="7">
        <v>44445</v>
      </c>
      <c r="T223" s="3" t="s">
        <v>708</v>
      </c>
    </row>
    <row r="224" spans="1:20" s="12" customFormat="1" x14ac:dyDescent="0.25">
      <c r="A224" s="6">
        <v>184</v>
      </c>
      <c r="B224" s="7" t="s">
        <v>558</v>
      </c>
      <c r="C224" s="8" t="s">
        <v>270</v>
      </c>
      <c r="D224" s="6" t="s">
        <v>21</v>
      </c>
      <c r="E224" s="9" t="s">
        <v>271</v>
      </c>
      <c r="F224" s="10" t="s">
        <v>271</v>
      </c>
      <c r="G224" s="9" t="s">
        <v>271</v>
      </c>
      <c r="H224" s="6" t="s">
        <v>581</v>
      </c>
      <c r="I224" s="7" t="s">
        <v>23</v>
      </c>
      <c r="J224" s="7" t="s">
        <v>24</v>
      </c>
      <c r="K224" s="11" t="s">
        <v>271</v>
      </c>
      <c r="L224" s="11" t="s">
        <v>271</v>
      </c>
      <c r="M224" s="11" t="s">
        <v>271</v>
      </c>
      <c r="N224" s="11" t="s">
        <v>271</v>
      </c>
      <c r="O224" s="11" t="s">
        <v>271</v>
      </c>
      <c r="P224" s="7" t="s">
        <v>273</v>
      </c>
      <c r="Q224" s="7" t="s">
        <v>24</v>
      </c>
      <c r="R224" s="7" t="s">
        <v>26</v>
      </c>
      <c r="S224" s="7">
        <v>44408</v>
      </c>
      <c r="T224" s="3" t="s">
        <v>708</v>
      </c>
    </row>
    <row r="225" spans="1:20" s="12" customFormat="1" x14ac:dyDescent="0.25">
      <c r="A225" s="6">
        <v>184</v>
      </c>
      <c r="B225" s="7" t="s">
        <v>558</v>
      </c>
      <c r="C225" s="8" t="s">
        <v>274</v>
      </c>
      <c r="D225" s="6" t="s">
        <v>21</v>
      </c>
      <c r="E225" s="9">
        <v>0.5</v>
      </c>
      <c r="F225" s="10">
        <f>19.025*E225</f>
        <v>9.5124999999999993</v>
      </c>
      <c r="G225" s="11">
        <f>F225/$F$276</f>
        <v>7.4441464828570118E-3</v>
      </c>
      <c r="H225" s="6" t="s">
        <v>581</v>
      </c>
      <c r="I225" s="7" t="s">
        <v>23</v>
      </c>
      <c r="J225" s="7" t="s">
        <v>24</v>
      </c>
      <c r="K225" s="11">
        <f t="shared" ref="K225:K226" si="48">L225+M225+N225+O225</f>
        <v>7.4441464828570118E-3</v>
      </c>
      <c r="L225" s="11">
        <f>1*G225</f>
        <v>7.4441464828570118E-3</v>
      </c>
      <c r="M225" s="11">
        <v>0</v>
      </c>
      <c r="N225" s="11">
        <v>0</v>
      </c>
      <c r="O225" s="11">
        <v>0</v>
      </c>
      <c r="P225" s="7" t="s">
        <v>195</v>
      </c>
      <c r="Q225" s="7" t="s">
        <v>24</v>
      </c>
      <c r="R225" s="7" t="s">
        <v>26</v>
      </c>
      <c r="S225" s="7">
        <v>44408</v>
      </c>
      <c r="T225" s="3" t="s">
        <v>708</v>
      </c>
    </row>
    <row r="226" spans="1:20" s="12" customFormat="1" x14ac:dyDescent="0.25">
      <c r="A226" s="6">
        <v>184</v>
      </c>
      <c r="B226" s="7" t="s">
        <v>558</v>
      </c>
      <c r="C226" s="8" t="s">
        <v>275</v>
      </c>
      <c r="D226" s="6" t="s">
        <v>21</v>
      </c>
      <c r="E226" s="9">
        <v>0.5</v>
      </c>
      <c r="F226" s="10">
        <f>19.025*E226</f>
        <v>9.5124999999999993</v>
      </c>
      <c r="G226" s="11">
        <f>F226/$F$276</f>
        <v>7.4441464828570118E-3</v>
      </c>
      <c r="H226" s="6" t="s">
        <v>581</v>
      </c>
      <c r="I226" s="7" t="s">
        <v>23</v>
      </c>
      <c r="J226" s="7" t="s">
        <v>24</v>
      </c>
      <c r="K226" s="11">
        <f t="shared" si="48"/>
        <v>7.4441464828570118E-3</v>
      </c>
      <c r="L226" s="11">
        <f>1*G226</f>
        <v>7.4441464828570118E-3</v>
      </c>
      <c r="M226" s="11">
        <v>0</v>
      </c>
      <c r="N226" s="11">
        <v>0</v>
      </c>
      <c r="O226" s="11">
        <v>0</v>
      </c>
      <c r="P226" s="7" t="s">
        <v>276</v>
      </c>
      <c r="Q226" s="7" t="s">
        <v>24</v>
      </c>
      <c r="R226" s="7" t="s">
        <v>26</v>
      </c>
      <c r="S226" s="7">
        <v>44408</v>
      </c>
      <c r="T226" s="3" t="s">
        <v>708</v>
      </c>
    </row>
    <row r="227" spans="1:20" s="12" customFormat="1" x14ac:dyDescent="0.25">
      <c r="A227" s="14">
        <v>185</v>
      </c>
      <c r="B227" s="7" t="s">
        <v>558</v>
      </c>
      <c r="C227" s="8" t="s">
        <v>270</v>
      </c>
      <c r="D227" s="6" t="s">
        <v>21</v>
      </c>
      <c r="E227" s="9" t="s">
        <v>271</v>
      </c>
      <c r="F227" s="10" t="s">
        <v>271</v>
      </c>
      <c r="G227" s="9" t="s">
        <v>271</v>
      </c>
      <c r="H227" s="6" t="s">
        <v>582</v>
      </c>
      <c r="I227" s="7" t="s">
        <v>23</v>
      </c>
      <c r="J227" s="7" t="s">
        <v>24</v>
      </c>
      <c r="K227" s="11" t="s">
        <v>271</v>
      </c>
      <c r="L227" s="11" t="s">
        <v>271</v>
      </c>
      <c r="M227" s="11" t="s">
        <v>271</v>
      </c>
      <c r="N227" s="11" t="s">
        <v>271</v>
      </c>
      <c r="O227" s="11" t="s">
        <v>271</v>
      </c>
      <c r="P227" s="7" t="s">
        <v>273</v>
      </c>
      <c r="Q227" s="7" t="s">
        <v>24</v>
      </c>
      <c r="R227" s="7" t="s">
        <v>26</v>
      </c>
      <c r="S227" s="7">
        <v>44408</v>
      </c>
      <c r="T227" s="3" t="s">
        <v>708</v>
      </c>
    </row>
    <row r="228" spans="1:20" s="12" customFormat="1" x14ac:dyDescent="0.25">
      <c r="A228" s="14">
        <v>185</v>
      </c>
      <c r="B228" s="7" t="s">
        <v>558</v>
      </c>
      <c r="C228" s="8" t="s">
        <v>274</v>
      </c>
      <c r="D228" s="6" t="s">
        <v>21</v>
      </c>
      <c r="E228" s="9">
        <v>0.5</v>
      </c>
      <c r="F228" s="10">
        <f>26.53*E228</f>
        <v>13.265000000000001</v>
      </c>
      <c r="G228" s="11">
        <f>F228/$F$276</f>
        <v>1.0380720430496534E-2</v>
      </c>
      <c r="H228" s="6" t="s">
        <v>582</v>
      </c>
      <c r="I228" s="7" t="s">
        <v>23</v>
      </c>
      <c r="J228" s="7" t="s">
        <v>24</v>
      </c>
      <c r="K228" s="11">
        <f t="shared" ref="K228:K229" si="49">L228+M228+N228+O228</f>
        <v>1.0380720430496534E-2</v>
      </c>
      <c r="L228" s="11">
        <f>1*G228</f>
        <v>1.0380720430496534E-2</v>
      </c>
      <c r="M228" s="11">
        <v>0</v>
      </c>
      <c r="N228" s="11">
        <v>0</v>
      </c>
      <c r="O228" s="11">
        <v>0</v>
      </c>
      <c r="P228" s="7" t="s">
        <v>195</v>
      </c>
      <c r="Q228" s="7" t="s">
        <v>24</v>
      </c>
      <c r="R228" s="7" t="s">
        <v>26</v>
      </c>
      <c r="S228" s="7">
        <v>44408</v>
      </c>
      <c r="T228" s="3" t="s">
        <v>708</v>
      </c>
    </row>
    <row r="229" spans="1:20" s="12" customFormat="1" x14ac:dyDescent="0.25">
      <c r="A229" s="14">
        <v>185</v>
      </c>
      <c r="B229" s="7" t="s">
        <v>558</v>
      </c>
      <c r="C229" s="8" t="s">
        <v>275</v>
      </c>
      <c r="D229" s="6" t="s">
        <v>21</v>
      </c>
      <c r="E229" s="9">
        <v>0.5</v>
      </c>
      <c r="F229" s="10">
        <f>26.53*E229</f>
        <v>13.265000000000001</v>
      </c>
      <c r="G229" s="11">
        <f>F229/$F$276</f>
        <v>1.0380720430496534E-2</v>
      </c>
      <c r="H229" s="6" t="s">
        <v>582</v>
      </c>
      <c r="I229" s="7" t="s">
        <v>23</v>
      </c>
      <c r="J229" s="7" t="s">
        <v>24</v>
      </c>
      <c r="K229" s="11">
        <f t="shared" si="49"/>
        <v>1.0380720430496534E-2</v>
      </c>
      <c r="L229" s="11">
        <f>1*G229</f>
        <v>1.0380720430496534E-2</v>
      </c>
      <c r="M229" s="11">
        <v>0</v>
      </c>
      <c r="N229" s="11">
        <v>0</v>
      </c>
      <c r="O229" s="11">
        <v>0</v>
      </c>
      <c r="P229" s="7" t="s">
        <v>276</v>
      </c>
      <c r="Q229" s="7" t="s">
        <v>24</v>
      </c>
      <c r="R229" s="7" t="s">
        <v>26</v>
      </c>
      <c r="S229" s="7">
        <v>44408</v>
      </c>
      <c r="T229" s="3" t="s">
        <v>708</v>
      </c>
    </row>
    <row r="230" spans="1:20" s="12" customFormat="1" x14ac:dyDescent="0.25">
      <c r="A230" s="6">
        <v>186</v>
      </c>
      <c r="B230" s="7" t="s">
        <v>558</v>
      </c>
      <c r="C230" s="8" t="s">
        <v>270</v>
      </c>
      <c r="D230" s="6" t="s">
        <v>21</v>
      </c>
      <c r="E230" s="9" t="s">
        <v>271</v>
      </c>
      <c r="F230" s="10" t="s">
        <v>271</v>
      </c>
      <c r="G230" s="9" t="s">
        <v>271</v>
      </c>
      <c r="H230" s="6" t="s">
        <v>586</v>
      </c>
      <c r="I230" s="7" t="s">
        <v>591</v>
      </c>
      <c r="J230" s="7" t="s">
        <v>24</v>
      </c>
      <c r="K230" s="11" t="s">
        <v>271</v>
      </c>
      <c r="L230" s="11" t="s">
        <v>271</v>
      </c>
      <c r="M230" s="11" t="s">
        <v>271</v>
      </c>
      <c r="N230" s="11" t="s">
        <v>271</v>
      </c>
      <c r="O230" s="11" t="s">
        <v>271</v>
      </c>
      <c r="P230" s="7" t="s">
        <v>273</v>
      </c>
      <c r="Q230" s="7" t="s">
        <v>24</v>
      </c>
      <c r="R230" s="7" t="s">
        <v>26</v>
      </c>
      <c r="S230" s="7">
        <v>44408</v>
      </c>
      <c r="T230" s="3" t="s">
        <v>708</v>
      </c>
    </row>
    <row r="231" spans="1:20" s="12" customFormat="1" x14ac:dyDescent="0.25">
      <c r="A231" s="6">
        <v>186</v>
      </c>
      <c r="B231" s="7" t="s">
        <v>558</v>
      </c>
      <c r="C231" s="8" t="s">
        <v>274</v>
      </c>
      <c r="D231" s="6" t="s">
        <v>21</v>
      </c>
      <c r="E231" s="9">
        <v>0.5</v>
      </c>
      <c r="F231" s="10">
        <f>1.012*E231</f>
        <v>0.50600000000000001</v>
      </c>
      <c r="G231" s="11">
        <f>F231/$F$276</f>
        <v>3.9597772618403662E-4</v>
      </c>
      <c r="H231" s="6" t="s">
        <v>586</v>
      </c>
      <c r="I231" s="7" t="s">
        <v>591</v>
      </c>
      <c r="J231" s="7" t="s">
        <v>24</v>
      </c>
      <c r="K231" s="11">
        <f t="shared" ref="K231:K232" si="50">L231+M231+N231+O231</f>
        <v>3.9597772618403662E-4</v>
      </c>
      <c r="L231" s="11">
        <f>1*G231</f>
        <v>3.9597772618403662E-4</v>
      </c>
      <c r="M231" s="11">
        <v>0</v>
      </c>
      <c r="N231" s="11">
        <v>0</v>
      </c>
      <c r="O231" s="11">
        <v>0</v>
      </c>
      <c r="P231" s="7" t="s">
        <v>195</v>
      </c>
      <c r="Q231" s="7" t="s">
        <v>24</v>
      </c>
      <c r="R231" s="7" t="s">
        <v>26</v>
      </c>
      <c r="S231" s="7">
        <v>44408</v>
      </c>
      <c r="T231" s="3" t="s">
        <v>708</v>
      </c>
    </row>
    <row r="232" spans="1:20" s="12" customFormat="1" x14ac:dyDescent="0.25">
      <c r="A232" s="6">
        <v>186</v>
      </c>
      <c r="B232" s="7" t="s">
        <v>558</v>
      </c>
      <c r="C232" s="8" t="s">
        <v>275</v>
      </c>
      <c r="D232" s="6" t="s">
        <v>21</v>
      </c>
      <c r="E232" s="9">
        <v>0.5</v>
      </c>
      <c r="F232" s="10">
        <f>1.012*E232</f>
        <v>0.50600000000000001</v>
      </c>
      <c r="G232" s="11">
        <f>F232/$F$276</f>
        <v>3.9597772618403662E-4</v>
      </c>
      <c r="H232" s="6" t="s">
        <v>586</v>
      </c>
      <c r="I232" s="7" t="s">
        <v>591</v>
      </c>
      <c r="J232" s="7" t="s">
        <v>24</v>
      </c>
      <c r="K232" s="11">
        <f t="shared" si="50"/>
        <v>3.9597772618403662E-4</v>
      </c>
      <c r="L232" s="11">
        <f>1*G232</f>
        <v>3.9597772618403662E-4</v>
      </c>
      <c r="M232" s="11">
        <v>0</v>
      </c>
      <c r="N232" s="11">
        <v>0</v>
      </c>
      <c r="O232" s="11">
        <v>0</v>
      </c>
      <c r="P232" s="7" t="s">
        <v>276</v>
      </c>
      <c r="Q232" s="7" t="s">
        <v>24</v>
      </c>
      <c r="R232" s="7" t="s">
        <v>26</v>
      </c>
      <c r="S232" s="7">
        <v>44408</v>
      </c>
      <c r="T232" s="3" t="s">
        <v>708</v>
      </c>
    </row>
    <row r="233" spans="1:20" s="12" customFormat="1" x14ac:dyDescent="0.25">
      <c r="A233" s="6">
        <v>187</v>
      </c>
      <c r="B233" s="6" t="s">
        <v>592</v>
      </c>
      <c r="C233" s="8" t="s">
        <v>588</v>
      </c>
      <c r="D233" s="6" t="s">
        <v>21</v>
      </c>
      <c r="E233" s="16">
        <v>1</v>
      </c>
      <c r="F233" s="10">
        <f>35.35-1.2</f>
        <v>34.15</v>
      </c>
      <c r="G233" s="2">
        <f>F233/$F$276</f>
        <v>2.6724583694041203E-2</v>
      </c>
      <c r="H233" s="6" t="s">
        <v>587</v>
      </c>
      <c r="I233" s="7" t="s">
        <v>591</v>
      </c>
      <c r="J233" s="7" t="s">
        <v>24</v>
      </c>
      <c r="K233" s="2">
        <f t="shared" ref="K233" si="51">L233+M233+N233+O233</f>
        <v>2.6724583694041199E-2</v>
      </c>
      <c r="L233" s="2">
        <f>0.5802375*G233</f>
        <v>1.5506605631171231E-2</v>
      </c>
      <c r="M233" s="2">
        <v>0</v>
      </c>
      <c r="N233" s="2">
        <f>0.22635*G233</f>
        <v>6.0491095191462264E-3</v>
      </c>
      <c r="O233" s="2">
        <f>0.1934125*G233</f>
        <v>5.1688685437237441E-3</v>
      </c>
      <c r="P233" s="7" t="s">
        <v>590</v>
      </c>
      <c r="Q233" s="7" t="s">
        <v>114</v>
      </c>
      <c r="R233" s="7" t="s">
        <v>26</v>
      </c>
      <c r="S233" s="7">
        <v>44445</v>
      </c>
      <c r="T233" s="3" t="s">
        <v>708</v>
      </c>
    </row>
    <row r="234" spans="1:20" s="12" customFormat="1" x14ac:dyDescent="0.25">
      <c r="A234" s="6">
        <v>187</v>
      </c>
      <c r="B234" s="6" t="s">
        <v>592</v>
      </c>
      <c r="C234" s="8" t="s">
        <v>589</v>
      </c>
      <c r="D234" s="6" t="s">
        <v>21</v>
      </c>
      <c r="E234" s="9" t="s">
        <v>593</v>
      </c>
      <c r="F234" s="10" t="s">
        <v>593</v>
      </c>
      <c r="G234" s="9" t="s">
        <v>593</v>
      </c>
      <c r="H234" s="6" t="s">
        <v>587</v>
      </c>
      <c r="I234" s="7" t="s">
        <v>591</v>
      </c>
      <c r="J234" s="7" t="s">
        <v>24</v>
      </c>
      <c r="K234" s="11" t="s">
        <v>593</v>
      </c>
      <c r="L234" s="11" t="s">
        <v>593</v>
      </c>
      <c r="M234" s="11" t="s">
        <v>593</v>
      </c>
      <c r="N234" s="11" t="s">
        <v>593</v>
      </c>
      <c r="O234" s="11" t="s">
        <v>593</v>
      </c>
      <c r="P234" s="7" t="s">
        <v>590</v>
      </c>
      <c r="Q234" s="7" t="s">
        <v>114</v>
      </c>
      <c r="R234" s="7" t="s">
        <v>26</v>
      </c>
      <c r="S234" s="7">
        <v>44445</v>
      </c>
      <c r="T234" s="3" t="s">
        <v>708</v>
      </c>
    </row>
    <row r="235" spans="1:20" s="12" customFormat="1" x14ac:dyDescent="0.25">
      <c r="A235" s="14">
        <v>188</v>
      </c>
      <c r="B235" s="6" t="s">
        <v>646</v>
      </c>
      <c r="C235" s="8" t="s">
        <v>571</v>
      </c>
      <c r="D235" s="22" t="s">
        <v>21</v>
      </c>
      <c r="E235" s="16">
        <v>1</v>
      </c>
      <c r="F235" s="10">
        <v>3.03</v>
      </c>
      <c r="G235" s="11">
        <f t="shared" ref="G235:G273" si="52">F235/$F$276</f>
        <v>2.3711709690467011E-3</v>
      </c>
      <c r="H235" s="6" t="s">
        <v>583</v>
      </c>
      <c r="I235" s="7" t="s">
        <v>591</v>
      </c>
      <c r="J235" s="7" t="s">
        <v>24</v>
      </c>
      <c r="K235" s="11">
        <f t="shared" ref="K235" si="53">L235+M235+N235+O235</f>
        <v>2.3711709690467011E-3</v>
      </c>
      <c r="L235" s="23">
        <f>1*G235</f>
        <v>2.3711709690467011E-3</v>
      </c>
      <c r="M235" s="23">
        <v>0</v>
      </c>
      <c r="N235" s="23">
        <v>0</v>
      </c>
      <c r="O235" s="23">
        <v>0</v>
      </c>
      <c r="P235" s="7" t="s">
        <v>573</v>
      </c>
      <c r="Q235" s="7" t="s">
        <v>114</v>
      </c>
      <c r="R235" s="7" t="s">
        <v>26</v>
      </c>
      <c r="S235" s="7">
        <v>44445</v>
      </c>
      <c r="T235" s="3" t="s">
        <v>708</v>
      </c>
    </row>
    <row r="236" spans="1:20" s="12" customFormat="1" x14ac:dyDescent="0.25">
      <c r="A236" s="6">
        <v>189</v>
      </c>
      <c r="B236" s="6" t="s">
        <v>31</v>
      </c>
      <c r="C236" s="8" t="s">
        <v>595</v>
      </c>
      <c r="D236" s="6" t="s">
        <v>33</v>
      </c>
      <c r="E236" s="16">
        <v>1</v>
      </c>
      <c r="F236" s="10">
        <v>3.3</v>
      </c>
      <c r="G236" s="11">
        <f t="shared" si="52"/>
        <v>2.5824634316350212E-3</v>
      </c>
      <c r="H236" s="6" t="s">
        <v>584</v>
      </c>
      <c r="I236" s="7" t="s">
        <v>591</v>
      </c>
      <c r="J236" s="7" t="s">
        <v>24</v>
      </c>
      <c r="K236" s="11">
        <f t="shared" ref="K236" si="54">L236+M236+N236+O236</f>
        <v>0</v>
      </c>
      <c r="L236" s="23">
        <v>0</v>
      </c>
      <c r="M236" s="23">
        <v>0</v>
      </c>
      <c r="N236" s="23">
        <v>0</v>
      </c>
      <c r="O236" s="23">
        <v>0</v>
      </c>
      <c r="P236" s="7" t="s">
        <v>596</v>
      </c>
      <c r="Q236" s="7" t="s">
        <v>114</v>
      </c>
      <c r="R236" s="7" t="s">
        <v>26</v>
      </c>
      <c r="S236" s="7">
        <v>44445</v>
      </c>
      <c r="T236" s="3" t="s">
        <v>708</v>
      </c>
    </row>
    <row r="237" spans="1:20" s="12" customFormat="1" x14ac:dyDescent="0.25">
      <c r="A237" s="6">
        <v>190</v>
      </c>
      <c r="B237" s="6" t="s">
        <v>31</v>
      </c>
      <c r="C237" s="1" t="s">
        <v>278</v>
      </c>
      <c r="D237" s="6" t="s">
        <v>33</v>
      </c>
      <c r="E237" s="16">
        <v>1</v>
      </c>
      <c r="F237" s="10">
        <v>7.984</v>
      </c>
      <c r="G237" s="11">
        <f t="shared" si="52"/>
        <v>6.2479963752042457E-3</v>
      </c>
      <c r="H237" s="6" t="s">
        <v>585</v>
      </c>
      <c r="I237" s="7" t="s">
        <v>591</v>
      </c>
      <c r="J237" s="7" t="s">
        <v>24</v>
      </c>
      <c r="K237" s="11">
        <f t="shared" ref="K237" si="55">L237+M237+N237+O237</f>
        <v>0</v>
      </c>
      <c r="L237" s="23">
        <v>0</v>
      </c>
      <c r="M237" s="23">
        <v>0</v>
      </c>
      <c r="N237" s="23">
        <v>0</v>
      </c>
      <c r="O237" s="23">
        <v>0</v>
      </c>
      <c r="P237" s="7" t="s">
        <v>280</v>
      </c>
      <c r="Q237" s="7" t="s">
        <v>24</v>
      </c>
      <c r="R237" s="7" t="s">
        <v>26</v>
      </c>
      <c r="S237" s="7">
        <v>44408</v>
      </c>
      <c r="T237" s="3" t="s">
        <v>708</v>
      </c>
    </row>
    <row r="238" spans="1:20" s="12" customFormat="1" x14ac:dyDescent="0.25">
      <c r="A238" s="14">
        <v>191</v>
      </c>
      <c r="B238" s="6" t="s">
        <v>31</v>
      </c>
      <c r="C238" s="1" t="s">
        <v>602</v>
      </c>
      <c r="D238" s="6" t="s">
        <v>33</v>
      </c>
      <c r="E238" s="16">
        <v>1</v>
      </c>
      <c r="F238" s="10">
        <v>29.867000000000001</v>
      </c>
      <c r="G238" s="11">
        <f t="shared" si="52"/>
        <v>2.337285918564945E-2</v>
      </c>
      <c r="H238" s="6" t="s">
        <v>601</v>
      </c>
      <c r="I238" s="7" t="s">
        <v>591</v>
      </c>
      <c r="J238" s="7" t="s">
        <v>24</v>
      </c>
      <c r="K238" s="11">
        <f t="shared" ref="K238" si="56">L238+M238+N238+O238</f>
        <v>0</v>
      </c>
      <c r="L238" s="23">
        <v>0</v>
      </c>
      <c r="M238" s="23">
        <v>0</v>
      </c>
      <c r="N238" s="23">
        <v>0</v>
      </c>
      <c r="O238" s="23">
        <v>0</v>
      </c>
      <c r="P238" s="7" t="s">
        <v>603</v>
      </c>
      <c r="Q238" s="7" t="s">
        <v>114</v>
      </c>
      <c r="R238" s="7" t="s">
        <v>26</v>
      </c>
      <c r="S238" s="7">
        <v>44445</v>
      </c>
      <c r="T238" s="3" t="s">
        <v>708</v>
      </c>
    </row>
    <row r="239" spans="1:20" s="17" customFormat="1" ht="94.5" x14ac:dyDescent="0.25">
      <c r="A239" s="14">
        <v>192</v>
      </c>
      <c r="B239" s="14" t="s">
        <v>604</v>
      </c>
      <c r="C239" s="21" t="s">
        <v>605</v>
      </c>
      <c r="D239" s="22" t="s">
        <v>21</v>
      </c>
      <c r="E239" s="16">
        <v>1</v>
      </c>
      <c r="F239" s="10">
        <f>2.091593-0.0734</f>
        <v>2.0181930000000001</v>
      </c>
      <c r="G239" s="11">
        <f t="shared" si="52"/>
        <v>1.5793665516611452E-3</v>
      </c>
      <c r="H239" s="14" t="s">
        <v>597</v>
      </c>
      <c r="I239" s="14" t="s">
        <v>591</v>
      </c>
      <c r="J239" s="14" t="s">
        <v>24</v>
      </c>
      <c r="K239" s="23">
        <f>L239+M239+N239+O239</f>
        <v>1.5845249137458588E-3</v>
      </c>
      <c r="L239" s="23">
        <f>0.75*G239</f>
        <v>1.1845249137458589E-3</v>
      </c>
      <c r="M239" s="23">
        <v>0</v>
      </c>
      <c r="N239" s="23">
        <v>0</v>
      </c>
      <c r="O239" s="23">
        <v>4.0000000000000002E-4</v>
      </c>
      <c r="P239" s="14" t="s">
        <v>606</v>
      </c>
      <c r="Q239" s="14" t="s">
        <v>114</v>
      </c>
      <c r="R239" s="14" t="s">
        <v>26</v>
      </c>
      <c r="S239" s="14">
        <v>44445</v>
      </c>
      <c r="T239" s="26" t="s">
        <v>706</v>
      </c>
    </row>
    <row r="240" spans="1:20" s="17" customFormat="1" x14ac:dyDescent="0.25">
      <c r="A240" s="14">
        <v>193</v>
      </c>
      <c r="B240" s="14" t="s">
        <v>607</v>
      </c>
      <c r="C240" s="21" t="s">
        <v>608</v>
      </c>
      <c r="D240" s="22" t="s">
        <v>21</v>
      </c>
      <c r="E240" s="16">
        <v>1</v>
      </c>
      <c r="F240" s="10">
        <f>1.313798-0.0293</f>
        <v>1.2844979999999999</v>
      </c>
      <c r="G240" s="2">
        <f t="shared" si="52"/>
        <v>1.0052027615176731E-3</v>
      </c>
      <c r="H240" s="14" t="s">
        <v>598</v>
      </c>
      <c r="I240" s="14" t="s">
        <v>591</v>
      </c>
      <c r="J240" s="14" t="s">
        <v>24</v>
      </c>
      <c r="K240" s="27">
        <f>L240+M240+N240+O240</f>
        <v>1.0052027615176731E-3</v>
      </c>
      <c r="L240" s="27">
        <f>0.75*G240</f>
        <v>7.5390207113825488E-4</v>
      </c>
      <c r="M240" s="23">
        <v>0</v>
      </c>
      <c r="N240" s="23">
        <v>0</v>
      </c>
      <c r="O240" s="27">
        <f>0.25*G240</f>
        <v>2.5130069037941828E-4</v>
      </c>
      <c r="P240" s="14" t="s">
        <v>609</v>
      </c>
      <c r="Q240" s="14" t="s">
        <v>114</v>
      </c>
      <c r="R240" s="14" t="s">
        <v>26</v>
      </c>
      <c r="S240" s="14">
        <v>44445</v>
      </c>
      <c r="T240" s="3" t="s">
        <v>708</v>
      </c>
    </row>
    <row r="241" spans="1:20" s="17" customFormat="1" ht="31.5" x14ac:dyDescent="0.25">
      <c r="A241" s="14">
        <v>194</v>
      </c>
      <c r="B241" s="14" t="s">
        <v>615</v>
      </c>
      <c r="C241" s="18" t="s">
        <v>679</v>
      </c>
      <c r="D241" s="22" t="s">
        <v>21</v>
      </c>
      <c r="E241" s="16">
        <v>1</v>
      </c>
      <c r="F241" s="10">
        <f>0.143296-0.014</f>
        <v>0.12929599999999999</v>
      </c>
      <c r="G241" s="11">
        <f t="shared" si="52"/>
        <v>1.0118248238081263E-4</v>
      </c>
      <c r="H241" s="14" t="s">
        <v>599</v>
      </c>
      <c r="I241" s="14" t="s">
        <v>591</v>
      </c>
      <c r="J241" s="14" t="s">
        <v>24</v>
      </c>
      <c r="K241" s="23">
        <f>L241+M241+N241+O241</f>
        <v>1.0118248238081263E-4</v>
      </c>
      <c r="L241" s="23">
        <f>1*G241</f>
        <v>1.0118248238081263E-4</v>
      </c>
      <c r="M241" s="23">
        <f>0%*G241</f>
        <v>0</v>
      </c>
      <c r="N241" s="23">
        <f t="shared" ref="M241:N243" si="57">0%*G241</f>
        <v>0</v>
      </c>
      <c r="O241" s="23">
        <f>0%*G241</f>
        <v>0</v>
      </c>
      <c r="P241" s="14" t="s">
        <v>610</v>
      </c>
      <c r="Q241" s="14" t="s">
        <v>114</v>
      </c>
      <c r="R241" s="14" t="s">
        <v>26</v>
      </c>
      <c r="S241" s="14">
        <v>44445</v>
      </c>
      <c r="T241" s="3" t="s">
        <v>708</v>
      </c>
    </row>
    <row r="242" spans="1:20" s="17" customFormat="1" ht="31.5" x14ac:dyDescent="0.25">
      <c r="A242" s="14">
        <v>195</v>
      </c>
      <c r="B242" s="14" t="s">
        <v>615</v>
      </c>
      <c r="C242" s="18" t="s">
        <v>679</v>
      </c>
      <c r="D242" s="22" t="s">
        <v>21</v>
      </c>
      <c r="E242" s="16">
        <v>1</v>
      </c>
      <c r="F242" s="10">
        <f>0.391054-0.03</f>
        <v>0.36105399999999999</v>
      </c>
      <c r="G242" s="11">
        <f t="shared" si="52"/>
        <v>2.825481066198639E-4</v>
      </c>
      <c r="H242" s="14" t="s">
        <v>600</v>
      </c>
      <c r="I242" s="14" t="s">
        <v>591</v>
      </c>
      <c r="J242" s="14" t="s">
        <v>24</v>
      </c>
      <c r="K242" s="23">
        <f>L242+M242+N242+O242</f>
        <v>2.825481066198639E-4</v>
      </c>
      <c r="L242" s="23">
        <f>1*G242</f>
        <v>2.825481066198639E-4</v>
      </c>
      <c r="M242" s="23">
        <f>0%*G242</f>
        <v>0</v>
      </c>
      <c r="N242" s="23">
        <f t="shared" si="57"/>
        <v>0</v>
      </c>
      <c r="O242" s="23">
        <f>0%*G242</f>
        <v>0</v>
      </c>
      <c r="P242" s="14" t="s">
        <v>610</v>
      </c>
      <c r="Q242" s="14" t="s">
        <v>114</v>
      </c>
      <c r="R242" s="14" t="s">
        <v>26</v>
      </c>
      <c r="S242" s="14">
        <v>44445</v>
      </c>
      <c r="T242" s="3" t="s">
        <v>708</v>
      </c>
    </row>
    <row r="243" spans="1:20" s="17" customFormat="1" x14ac:dyDescent="0.25">
      <c r="A243" s="14">
        <v>196</v>
      </c>
      <c r="B243" s="22" t="s">
        <v>611</v>
      </c>
      <c r="C243" s="21" t="s">
        <v>612</v>
      </c>
      <c r="D243" s="22" t="s">
        <v>21</v>
      </c>
      <c r="E243" s="16">
        <v>1</v>
      </c>
      <c r="F243" s="10">
        <f>0.921268-0.0398</f>
        <v>0.88146799999999992</v>
      </c>
      <c r="G243" s="11">
        <f t="shared" si="52"/>
        <v>6.8980572004741171E-4</v>
      </c>
      <c r="H243" s="14" t="s">
        <v>613</v>
      </c>
      <c r="I243" s="14" t="s">
        <v>591</v>
      </c>
      <c r="J243" s="14" t="s">
        <v>24</v>
      </c>
      <c r="K243" s="23">
        <f>L243+M243+N243+O243</f>
        <v>6.8980572004741171E-4</v>
      </c>
      <c r="L243" s="23">
        <f>0.75*G243</f>
        <v>5.1735429003555876E-4</v>
      </c>
      <c r="M243" s="23">
        <f t="shared" si="57"/>
        <v>0</v>
      </c>
      <c r="N243" s="23">
        <f t="shared" si="57"/>
        <v>0</v>
      </c>
      <c r="O243" s="23">
        <f>0.25*G243</f>
        <v>1.7245143001185293E-4</v>
      </c>
      <c r="P243" s="14" t="s">
        <v>614</v>
      </c>
      <c r="Q243" s="14" t="s">
        <v>114</v>
      </c>
      <c r="R243" s="14" t="s">
        <v>26</v>
      </c>
      <c r="S243" s="14">
        <v>44445</v>
      </c>
      <c r="T243" s="3" t="s">
        <v>708</v>
      </c>
    </row>
    <row r="244" spans="1:20" s="12" customFormat="1" ht="31.5" x14ac:dyDescent="0.25">
      <c r="A244" s="14">
        <v>197</v>
      </c>
      <c r="B244" s="14" t="s">
        <v>615</v>
      </c>
      <c r="C244" s="18" t="s">
        <v>679</v>
      </c>
      <c r="D244" s="22" t="s">
        <v>21</v>
      </c>
      <c r="E244" s="16">
        <v>1</v>
      </c>
      <c r="F244" s="10">
        <v>1.45</v>
      </c>
      <c r="G244" s="11">
        <f t="shared" si="52"/>
        <v>1.1347187805669033E-3</v>
      </c>
      <c r="H244" s="6" t="s">
        <v>616</v>
      </c>
      <c r="I244" s="14" t="s">
        <v>591</v>
      </c>
      <c r="J244" s="14" t="s">
        <v>24</v>
      </c>
      <c r="K244" s="23">
        <f t="shared" ref="K244:K254" si="58">L244+M244+N244+O244</f>
        <v>1.1347187805669033E-3</v>
      </c>
      <c r="L244" s="23">
        <f t="shared" ref="L244:L254" si="59">1*G244</f>
        <v>1.1347187805669033E-3</v>
      </c>
      <c r="M244" s="23">
        <f t="shared" ref="M244:M254" si="60">0%*G244</f>
        <v>0</v>
      </c>
      <c r="N244" s="23">
        <f t="shared" ref="N244:N254" si="61">0%*G244</f>
        <v>0</v>
      </c>
      <c r="O244" s="23">
        <f t="shared" ref="O244:O254" si="62">0%*G244</f>
        <v>0</v>
      </c>
      <c r="P244" s="14" t="s">
        <v>610</v>
      </c>
      <c r="Q244" s="14" t="s">
        <v>114</v>
      </c>
      <c r="R244" s="14" t="s">
        <v>26</v>
      </c>
      <c r="S244" s="14">
        <v>44445</v>
      </c>
      <c r="T244" s="3" t="s">
        <v>708</v>
      </c>
    </row>
    <row r="245" spans="1:20" s="12" customFormat="1" ht="31.5" x14ac:dyDescent="0.25">
      <c r="A245" s="6">
        <v>198</v>
      </c>
      <c r="B245" s="14" t="s">
        <v>615</v>
      </c>
      <c r="C245" s="18" t="s">
        <v>679</v>
      </c>
      <c r="D245" s="22" t="s">
        <v>21</v>
      </c>
      <c r="E245" s="16">
        <v>1</v>
      </c>
      <c r="F245" s="10">
        <v>0.36</v>
      </c>
      <c r="G245" s="11">
        <f t="shared" si="52"/>
        <v>2.8172328345109322E-4</v>
      </c>
      <c r="H245" s="6" t="s">
        <v>617</v>
      </c>
      <c r="I245" s="14" t="s">
        <v>591</v>
      </c>
      <c r="J245" s="14" t="s">
        <v>24</v>
      </c>
      <c r="K245" s="23">
        <f t="shared" si="58"/>
        <v>2.8172328345109322E-4</v>
      </c>
      <c r="L245" s="23">
        <f t="shared" si="59"/>
        <v>2.8172328345109322E-4</v>
      </c>
      <c r="M245" s="23">
        <f t="shared" si="60"/>
        <v>0</v>
      </c>
      <c r="N245" s="23">
        <f t="shared" si="61"/>
        <v>0</v>
      </c>
      <c r="O245" s="23">
        <f t="shared" si="62"/>
        <v>0</v>
      </c>
      <c r="P245" s="14" t="s">
        <v>610</v>
      </c>
      <c r="Q245" s="14" t="s">
        <v>114</v>
      </c>
      <c r="R245" s="14" t="s">
        <v>26</v>
      </c>
      <c r="S245" s="14">
        <v>44445</v>
      </c>
      <c r="T245" s="3" t="s">
        <v>708</v>
      </c>
    </row>
    <row r="246" spans="1:20" s="12" customFormat="1" ht="31.5" x14ac:dyDescent="0.25">
      <c r="A246" s="6">
        <v>199</v>
      </c>
      <c r="B246" s="14" t="s">
        <v>615</v>
      </c>
      <c r="C246" s="18" t="s">
        <v>679</v>
      </c>
      <c r="D246" s="22" t="s">
        <v>21</v>
      </c>
      <c r="E246" s="16">
        <v>1</v>
      </c>
      <c r="F246" s="10">
        <v>0.65</v>
      </c>
      <c r="G246" s="11">
        <f t="shared" si="52"/>
        <v>5.0866703956447396E-4</v>
      </c>
      <c r="H246" s="6" t="s">
        <v>618</v>
      </c>
      <c r="I246" s="14" t="s">
        <v>591</v>
      </c>
      <c r="J246" s="14" t="s">
        <v>24</v>
      </c>
      <c r="K246" s="23">
        <f t="shared" si="58"/>
        <v>5.0866703956447396E-4</v>
      </c>
      <c r="L246" s="23">
        <f t="shared" si="59"/>
        <v>5.0866703956447396E-4</v>
      </c>
      <c r="M246" s="23">
        <f t="shared" si="60"/>
        <v>0</v>
      </c>
      <c r="N246" s="23">
        <f t="shared" si="61"/>
        <v>0</v>
      </c>
      <c r="O246" s="23">
        <f t="shared" si="62"/>
        <v>0</v>
      </c>
      <c r="P246" s="14" t="s">
        <v>610</v>
      </c>
      <c r="Q246" s="14" t="s">
        <v>114</v>
      </c>
      <c r="R246" s="14" t="s">
        <v>26</v>
      </c>
      <c r="S246" s="14">
        <v>44445</v>
      </c>
      <c r="T246" s="3" t="s">
        <v>708</v>
      </c>
    </row>
    <row r="247" spans="1:20" s="12" customFormat="1" ht="31.5" x14ac:dyDescent="0.25">
      <c r="A247" s="14">
        <v>200</v>
      </c>
      <c r="B247" s="14" t="s">
        <v>615</v>
      </c>
      <c r="C247" s="18" t="s">
        <v>679</v>
      </c>
      <c r="D247" s="22" t="s">
        <v>21</v>
      </c>
      <c r="E247" s="16">
        <v>1</v>
      </c>
      <c r="F247" s="10">
        <v>1.51</v>
      </c>
      <c r="G247" s="11">
        <f t="shared" si="52"/>
        <v>1.1816726611420855E-3</v>
      </c>
      <c r="H247" s="6" t="s">
        <v>619</v>
      </c>
      <c r="I247" s="14" t="s">
        <v>591</v>
      </c>
      <c r="J247" s="14" t="s">
        <v>24</v>
      </c>
      <c r="K247" s="23">
        <f t="shared" si="58"/>
        <v>1.1816726611420855E-3</v>
      </c>
      <c r="L247" s="23">
        <f t="shared" si="59"/>
        <v>1.1816726611420855E-3</v>
      </c>
      <c r="M247" s="23">
        <f t="shared" si="60"/>
        <v>0</v>
      </c>
      <c r="N247" s="23">
        <f t="shared" si="61"/>
        <v>0</v>
      </c>
      <c r="O247" s="23">
        <f t="shared" si="62"/>
        <v>0</v>
      </c>
      <c r="P247" s="14" t="s">
        <v>610</v>
      </c>
      <c r="Q247" s="14" t="s">
        <v>114</v>
      </c>
      <c r="R247" s="14" t="s">
        <v>26</v>
      </c>
      <c r="S247" s="14">
        <v>44445</v>
      </c>
      <c r="T247" s="3" t="s">
        <v>708</v>
      </c>
    </row>
    <row r="248" spans="1:20" s="12" customFormat="1" ht="31.5" x14ac:dyDescent="0.25">
      <c r="A248" s="6">
        <v>201</v>
      </c>
      <c r="B248" s="14" t="s">
        <v>615</v>
      </c>
      <c r="C248" s="18" t="s">
        <v>679</v>
      </c>
      <c r="D248" s="22" t="s">
        <v>21</v>
      </c>
      <c r="E248" s="16">
        <v>1</v>
      </c>
      <c r="F248" s="10">
        <v>0.59</v>
      </c>
      <c r="G248" s="11">
        <f t="shared" si="52"/>
        <v>4.6171315898929166E-4</v>
      </c>
      <c r="H248" s="6" t="s">
        <v>620</v>
      </c>
      <c r="I248" s="14" t="s">
        <v>591</v>
      </c>
      <c r="J248" s="14" t="s">
        <v>24</v>
      </c>
      <c r="K248" s="23">
        <f t="shared" si="58"/>
        <v>4.6171315898929166E-4</v>
      </c>
      <c r="L248" s="23">
        <f t="shared" si="59"/>
        <v>4.6171315898929166E-4</v>
      </c>
      <c r="M248" s="23">
        <f t="shared" si="60"/>
        <v>0</v>
      </c>
      <c r="N248" s="23">
        <f t="shared" si="61"/>
        <v>0</v>
      </c>
      <c r="O248" s="23">
        <f t="shared" si="62"/>
        <v>0</v>
      </c>
      <c r="P248" s="14" t="s">
        <v>610</v>
      </c>
      <c r="Q248" s="14" t="s">
        <v>114</v>
      </c>
      <c r="R248" s="14" t="s">
        <v>26</v>
      </c>
      <c r="S248" s="14">
        <v>44445</v>
      </c>
      <c r="T248" s="3" t="s">
        <v>708</v>
      </c>
    </row>
    <row r="249" spans="1:20" s="12" customFormat="1" ht="31.5" x14ac:dyDescent="0.25">
      <c r="A249" s="6">
        <v>202</v>
      </c>
      <c r="B249" s="14" t="s">
        <v>615</v>
      </c>
      <c r="C249" s="18" t="s">
        <v>679</v>
      </c>
      <c r="D249" s="22" t="s">
        <v>21</v>
      </c>
      <c r="E249" s="16">
        <v>1</v>
      </c>
      <c r="F249" s="10">
        <v>0.5</v>
      </c>
      <c r="G249" s="11">
        <f t="shared" si="52"/>
        <v>3.9128233812651839E-4</v>
      </c>
      <c r="H249" s="6" t="s">
        <v>621</v>
      </c>
      <c r="I249" s="14" t="s">
        <v>591</v>
      </c>
      <c r="J249" s="14" t="s">
        <v>24</v>
      </c>
      <c r="K249" s="23">
        <f t="shared" si="58"/>
        <v>3.9128233812651839E-4</v>
      </c>
      <c r="L249" s="23">
        <f t="shared" si="59"/>
        <v>3.9128233812651839E-4</v>
      </c>
      <c r="M249" s="23">
        <f t="shared" si="60"/>
        <v>0</v>
      </c>
      <c r="N249" s="23">
        <f t="shared" si="61"/>
        <v>0</v>
      </c>
      <c r="O249" s="23">
        <f t="shared" si="62"/>
        <v>0</v>
      </c>
      <c r="P249" s="14" t="s">
        <v>610</v>
      </c>
      <c r="Q249" s="14" t="s">
        <v>114</v>
      </c>
      <c r="R249" s="14" t="s">
        <v>26</v>
      </c>
      <c r="S249" s="14">
        <v>44445</v>
      </c>
      <c r="T249" s="3" t="s">
        <v>708</v>
      </c>
    </row>
    <row r="250" spans="1:20" s="12" customFormat="1" ht="31.5" x14ac:dyDescent="0.25">
      <c r="A250" s="14">
        <v>203</v>
      </c>
      <c r="B250" s="14" t="s">
        <v>615</v>
      </c>
      <c r="C250" s="18" t="s">
        <v>679</v>
      </c>
      <c r="D250" s="22" t="s">
        <v>21</v>
      </c>
      <c r="E250" s="16">
        <v>1</v>
      </c>
      <c r="F250" s="10">
        <v>0.57999999999999996</v>
      </c>
      <c r="G250" s="11">
        <f t="shared" si="52"/>
        <v>4.5388751222676126E-4</v>
      </c>
      <c r="H250" s="6" t="s">
        <v>622</v>
      </c>
      <c r="I250" s="14" t="s">
        <v>591</v>
      </c>
      <c r="J250" s="14" t="s">
        <v>24</v>
      </c>
      <c r="K250" s="23">
        <f t="shared" si="58"/>
        <v>4.5388751222676126E-4</v>
      </c>
      <c r="L250" s="23">
        <f t="shared" si="59"/>
        <v>4.5388751222676126E-4</v>
      </c>
      <c r="M250" s="23">
        <f t="shared" si="60"/>
        <v>0</v>
      </c>
      <c r="N250" s="23">
        <f t="shared" si="61"/>
        <v>0</v>
      </c>
      <c r="O250" s="23">
        <f t="shared" si="62"/>
        <v>0</v>
      </c>
      <c r="P250" s="14" t="s">
        <v>610</v>
      </c>
      <c r="Q250" s="14" t="s">
        <v>114</v>
      </c>
      <c r="R250" s="14" t="s">
        <v>26</v>
      </c>
      <c r="S250" s="14">
        <v>44445</v>
      </c>
      <c r="T250" s="3" t="s">
        <v>708</v>
      </c>
    </row>
    <row r="251" spans="1:20" s="12" customFormat="1" ht="31.5" x14ac:dyDescent="0.25">
      <c r="A251" s="6">
        <v>204</v>
      </c>
      <c r="B251" s="14" t="s">
        <v>615</v>
      </c>
      <c r="C251" s="18" t="s">
        <v>679</v>
      </c>
      <c r="D251" s="22" t="s">
        <v>21</v>
      </c>
      <c r="E251" s="16">
        <v>1</v>
      </c>
      <c r="F251" s="10">
        <v>0.62</v>
      </c>
      <c r="G251" s="11">
        <f t="shared" si="52"/>
        <v>4.8519009927688281E-4</v>
      </c>
      <c r="H251" s="6" t="s">
        <v>623</v>
      </c>
      <c r="I251" s="14" t="s">
        <v>591</v>
      </c>
      <c r="J251" s="14" t="s">
        <v>24</v>
      </c>
      <c r="K251" s="23">
        <f t="shared" si="58"/>
        <v>4.8519009927688281E-4</v>
      </c>
      <c r="L251" s="23">
        <f t="shared" si="59"/>
        <v>4.8519009927688281E-4</v>
      </c>
      <c r="M251" s="23">
        <f t="shared" si="60"/>
        <v>0</v>
      </c>
      <c r="N251" s="23">
        <f t="shared" si="61"/>
        <v>0</v>
      </c>
      <c r="O251" s="23">
        <f t="shared" si="62"/>
        <v>0</v>
      </c>
      <c r="P251" s="14" t="s">
        <v>610</v>
      </c>
      <c r="Q251" s="14" t="s">
        <v>114</v>
      </c>
      <c r="R251" s="14" t="s">
        <v>26</v>
      </c>
      <c r="S251" s="14">
        <v>44445</v>
      </c>
      <c r="T251" s="3" t="s">
        <v>708</v>
      </c>
    </row>
    <row r="252" spans="1:20" s="12" customFormat="1" ht="31.5" x14ac:dyDescent="0.25">
      <c r="A252" s="6">
        <v>205</v>
      </c>
      <c r="B252" s="14" t="s">
        <v>615</v>
      </c>
      <c r="C252" s="18" t="s">
        <v>679</v>
      </c>
      <c r="D252" s="22" t="s">
        <v>21</v>
      </c>
      <c r="E252" s="16">
        <v>1</v>
      </c>
      <c r="F252" s="10">
        <v>0.52</v>
      </c>
      <c r="G252" s="11">
        <f t="shared" si="52"/>
        <v>4.0693363165157913E-4</v>
      </c>
      <c r="H252" s="6" t="s">
        <v>625</v>
      </c>
      <c r="I252" s="14" t="s">
        <v>591</v>
      </c>
      <c r="J252" s="14" t="s">
        <v>24</v>
      </c>
      <c r="K252" s="23">
        <f t="shared" si="58"/>
        <v>4.0693363165157913E-4</v>
      </c>
      <c r="L252" s="23">
        <f t="shared" si="59"/>
        <v>4.0693363165157913E-4</v>
      </c>
      <c r="M252" s="23">
        <f t="shared" si="60"/>
        <v>0</v>
      </c>
      <c r="N252" s="23">
        <f t="shared" si="61"/>
        <v>0</v>
      </c>
      <c r="O252" s="23">
        <f t="shared" si="62"/>
        <v>0</v>
      </c>
      <c r="P252" s="14" t="s">
        <v>610</v>
      </c>
      <c r="Q252" s="14" t="s">
        <v>114</v>
      </c>
      <c r="R252" s="14" t="s">
        <v>26</v>
      </c>
      <c r="S252" s="14">
        <v>44445</v>
      </c>
      <c r="T252" s="3" t="s">
        <v>708</v>
      </c>
    </row>
    <row r="253" spans="1:20" s="12" customFormat="1" ht="31.5" x14ac:dyDescent="0.25">
      <c r="A253" s="14">
        <v>206</v>
      </c>
      <c r="B253" s="14" t="s">
        <v>615</v>
      </c>
      <c r="C253" s="18" t="s">
        <v>679</v>
      </c>
      <c r="D253" s="22" t="s">
        <v>21</v>
      </c>
      <c r="E253" s="16">
        <v>1</v>
      </c>
      <c r="F253" s="10">
        <v>0.62</v>
      </c>
      <c r="G253" s="11">
        <f t="shared" si="52"/>
        <v>4.8519009927688281E-4</v>
      </c>
      <c r="H253" s="6" t="s">
        <v>624</v>
      </c>
      <c r="I253" s="14" t="s">
        <v>591</v>
      </c>
      <c r="J253" s="14" t="s">
        <v>24</v>
      </c>
      <c r="K253" s="23">
        <f t="shared" si="58"/>
        <v>4.8519009927688281E-4</v>
      </c>
      <c r="L253" s="23">
        <f t="shared" si="59"/>
        <v>4.8519009927688281E-4</v>
      </c>
      <c r="M253" s="23">
        <f t="shared" si="60"/>
        <v>0</v>
      </c>
      <c r="N253" s="23">
        <f t="shared" si="61"/>
        <v>0</v>
      </c>
      <c r="O253" s="23">
        <f t="shared" si="62"/>
        <v>0</v>
      </c>
      <c r="P253" s="14" t="s">
        <v>610</v>
      </c>
      <c r="Q253" s="14" t="s">
        <v>114</v>
      </c>
      <c r="R253" s="14" t="s">
        <v>26</v>
      </c>
      <c r="S253" s="14">
        <v>44445</v>
      </c>
      <c r="T253" s="3" t="s">
        <v>708</v>
      </c>
    </row>
    <row r="254" spans="1:20" s="12" customFormat="1" ht="31.5" x14ac:dyDescent="0.25">
      <c r="A254" s="6">
        <v>207</v>
      </c>
      <c r="B254" s="14" t="s">
        <v>615</v>
      </c>
      <c r="C254" s="18" t="s">
        <v>679</v>
      </c>
      <c r="D254" s="22" t="s">
        <v>21</v>
      </c>
      <c r="E254" s="16">
        <v>1</v>
      </c>
      <c r="F254" s="10">
        <v>0.69</v>
      </c>
      <c r="G254" s="11">
        <f t="shared" si="52"/>
        <v>5.3996962661459534E-4</v>
      </c>
      <c r="H254" s="6" t="s">
        <v>626</v>
      </c>
      <c r="I254" s="14" t="s">
        <v>591</v>
      </c>
      <c r="J254" s="14" t="s">
        <v>24</v>
      </c>
      <c r="K254" s="23">
        <f t="shared" si="58"/>
        <v>5.3996962661459534E-4</v>
      </c>
      <c r="L254" s="23">
        <f t="shared" si="59"/>
        <v>5.3996962661459534E-4</v>
      </c>
      <c r="M254" s="23">
        <f t="shared" si="60"/>
        <v>0</v>
      </c>
      <c r="N254" s="23">
        <f t="shared" si="61"/>
        <v>0</v>
      </c>
      <c r="O254" s="23">
        <f t="shared" si="62"/>
        <v>0</v>
      </c>
      <c r="P254" s="14" t="s">
        <v>610</v>
      </c>
      <c r="Q254" s="14" t="s">
        <v>114</v>
      </c>
      <c r="R254" s="14" t="s">
        <v>26</v>
      </c>
      <c r="S254" s="14">
        <v>44445</v>
      </c>
      <c r="T254" s="3" t="s">
        <v>708</v>
      </c>
    </row>
    <row r="255" spans="1:20" s="17" customFormat="1" ht="31.5" x14ac:dyDescent="0.25">
      <c r="A255" s="14">
        <v>208</v>
      </c>
      <c r="B255" s="14" t="s">
        <v>615</v>
      </c>
      <c r="C255" s="18" t="s">
        <v>679</v>
      </c>
      <c r="D255" s="22" t="s">
        <v>21</v>
      </c>
      <c r="E255" s="16">
        <v>1</v>
      </c>
      <c r="F255" s="10">
        <v>38.619</v>
      </c>
      <c r="G255" s="11">
        <f t="shared" si="52"/>
        <v>3.0221865232216028E-2</v>
      </c>
      <c r="H255" s="14" t="s">
        <v>627</v>
      </c>
      <c r="I255" s="14" t="s">
        <v>591</v>
      </c>
      <c r="J255" s="14" t="s">
        <v>24</v>
      </c>
      <c r="K255" s="23">
        <f t="shared" ref="K255" si="63">L255+M255+N255+O255</f>
        <v>3.0221865232216028E-2</v>
      </c>
      <c r="L255" s="23">
        <f t="shared" ref="L255" si="64">1*G255</f>
        <v>3.0221865232216028E-2</v>
      </c>
      <c r="M255" s="23">
        <f t="shared" ref="M255" si="65">0%*G255</f>
        <v>0</v>
      </c>
      <c r="N255" s="23">
        <f t="shared" ref="N255" si="66">0%*G255</f>
        <v>0</v>
      </c>
      <c r="O255" s="23">
        <f t="shared" ref="O255" si="67">0%*G255</f>
        <v>0</v>
      </c>
      <c r="P255" s="14" t="s">
        <v>610</v>
      </c>
      <c r="Q255" s="14" t="s">
        <v>114</v>
      </c>
      <c r="R255" s="14" t="s">
        <v>26</v>
      </c>
      <c r="S255" s="14">
        <v>44445</v>
      </c>
      <c r="T255" s="3" t="s">
        <v>708</v>
      </c>
    </row>
    <row r="256" spans="1:20" s="12" customFormat="1" x14ac:dyDescent="0.25">
      <c r="A256" s="14">
        <v>209</v>
      </c>
      <c r="B256" s="6" t="s">
        <v>632</v>
      </c>
      <c r="C256" s="1" t="s">
        <v>631</v>
      </c>
      <c r="D256" s="22" t="s">
        <v>21</v>
      </c>
      <c r="E256" s="16">
        <v>1</v>
      </c>
      <c r="F256" s="10">
        <v>0.8</v>
      </c>
      <c r="G256" s="11">
        <f t="shared" si="52"/>
        <v>6.2605174100242942E-4</v>
      </c>
      <c r="H256" s="6" t="s">
        <v>628</v>
      </c>
      <c r="I256" s="14" t="s">
        <v>591</v>
      </c>
      <c r="J256" s="14" t="s">
        <v>24</v>
      </c>
      <c r="K256" s="23">
        <f t="shared" ref="K256:K258" si="68">L256+M256+N256+O256</f>
        <v>6.2605174100242942E-4</v>
      </c>
      <c r="L256" s="23">
        <f t="shared" ref="L256:L258" si="69">1*G256</f>
        <v>6.2605174100242942E-4</v>
      </c>
      <c r="M256" s="23">
        <f t="shared" ref="M256:M258" si="70">0%*G256</f>
        <v>0</v>
      </c>
      <c r="N256" s="23">
        <f t="shared" ref="N256:N258" si="71">0%*G256</f>
        <v>0</v>
      </c>
      <c r="O256" s="23">
        <f t="shared" ref="O256:O258" si="72">0%*G256</f>
        <v>0</v>
      </c>
      <c r="P256" s="7" t="s">
        <v>633</v>
      </c>
      <c r="Q256" s="14" t="s">
        <v>114</v>
      </c>
      <c r="R256" s="14" t="s">
        <v>26</v>
      </c>
      <c r="S256" s="14">
        <v>44445</v>
      </c>
      <c r="T256" s="3" t="s">
        <v>708</v>
      </c>
    </row>
    <row r="257" spans="1:20" s="12" customFormat="1" x14ac:dyDescent="0.25">
      <c r="A257" s="6">
        <v>210</v>
      </c>
      <c r="B257" s="6" t="s">
        <v>632</v>
      </c>
      <c r="C257" s="1" t="s">
        <v>631</v>
      </c>
      <c r="D257" s="22" t="s">
        <v>21</v>
      </c>
      <c r="E257" s="16">
        <v>1</v>
      </c>
      <c r="F257" s="10">
        <v>1.27</v>
      </c>
      <c r="G257" s="11">
        <f t="shared" si="52"/>
        <v>9.9385713884135671E-4</v>
      </c>
      <c r="H257" s="6" t="s">
        <v>629</v>
      </c>
      <c r="I257" s="14" t="s">
        <v>591</v>
      </c>
      <c r="J257" s="14" t="s">
        <v>24</v>
      </c>
      <c r="K257" s="23">
        <f t="shared" si="68"/>
        <v>9.9385713884135671E-4</v>
      </c>
      <c r="L257" s="23">
        <f t="shared" si="69"/>
        <v>9.9385713884135671E-4</v>
      </c>
      <c r="M257" s="23">
        <f t="shared" si="70"/>
        <v>0</v>
      </c>
      <c r="N257" s="23">
        <f t="shared" si="71"/>
        <v>0</v>
      </c>
      <c r="O257" s="23">
        <f t="shared" si="72"/>
        <v>0</v>
      </c>
      <c r="P257" s="7" t="s">
        <v>633</v>
      </c>
      <c r="Q257" s="14" t="s">
        <v>114</v>
      </c>
      <c r="R257" s="14" t="s">
        <v>26</v>
      </c>
      <c r="S257" s="14">
        <v>44445</v>
      </c>
      <c r="T257" s="3" t="s">
        <v>708</v>
      </c>
    </row>
    <row r="258" spans="1:20" s="12" customFormat="1" x14ac:dyDescent="0.25">
      <c r="A258" s="14">
        <v>211</v>
      </c>
      <c r="B258" s="6" t="s">
        <v>632</v>
      </c>
      <c r="C258" s="1" t="s">
        <v>631</v>
      </c>
      <c r="D258" s="22" t="s">
        <v>21</v>
      </c>
      <c r="E258" s="16">
        <v>1</v>
      </c>
      <c r="F258" s="10">
        <v>0.22</v>
      </c>
      <c r="G258" s="11">
        <f t="shared" si="52"/>
        <v>1.721642287756681E-4</v>
      </c>
      <c r="H258" s="6" t="s">
        <v>630</v>
      </c>
      <c r="I258" s="14" t="s">
        <v>591</v>
      </c>
      <c r="J258" s="14" t="s">
        <v>24</v>
      </c>
      <c r="K258" s="23">
        <f t="shared" si="68"/>
        <v>1.721642287756681E-4</v>
      </c>
      <c r="L258" s="23">
        <f t="shared" si="69"/>
        <v>1.721642287756681E-4</v>
      </c>
      <c r="M258" s="23">
        <f t="shared" si="70"/>
        <v>0</v>
      </c>
      <c r="N258" s="23">
        <f t="shared" si="71"/>
        <v>0</v>
      </c>
      <c r="O258" s="23">
        <f t="shared" si="72"/>
        <v>0</v>
      </c>
      <c r="P258" s="7" t="s">
        <v>633</v>
      </c>
      <c r="Q258" s="14" t="s">
        <v>114</v>
      </c>
      <c r="R258" s="14" t="s">
        <v>26</v>
      </c>
      <c r="S258" s="14">
        <v>44445</v>
      </c>
      <c r="T258" s="3" t="s">
        <v>708</v>
      </c>
    </row>
    <row r="259" spans="1:20" s="12" customFormat="1" ht="31.5" x14ac:dyDescent="0.25">
      <c r="A259" s="14">
        <v>212</v>
      </c>
      <c r="B259" s="6" t="s">
        <v>634</v>
      </c>
      <c r="C259" s="1" t="s">
        <v>635</v>
      </c>
      <c r="D259" s="22" t="s">
        <v>21</v>
      </c>
      <c r="E259" s="16">
        <v>1</v>
      </c>
      <c r="F259" s="10">
        <v>0.32436399999999999</v>
      </c>
      <c r="G259" s="11">
        <f t="shared" si="52"/>
        <v>2.5383580864813998E-4</v>
      </c>
      <c r="H259" s="6" t="s">
        <v>636</v>
      </c>
      <c r="I259" s="14" t="s">
        <v>591</v>
      </c>
      <c r="J259" s="14" t="s">
        <v>24</v>
      </c>
      <c r="K259" s="23">
        <f t="shared" ref="K259" si="73">L259+M259+N259+O259</f>
        <v>2.5383580864813998E-4</v>
      </c>
      <c r="L259" s="23">
        <f t="shared" ref="L259" si="74">1*G259</f>
        <v>2.5383580864813998E-4</v>
      </c>
      <c r="M259" s="23">
        <f t="shared" ref="M259" si="75">0%*G259</f>
        <v>0</v>
      </c>
      <c r="N259" s="23">
        <f t="shared" ref="N259" si="76">0%*G259</f>
        <v>0</v>
      </c>
      <c r="O259" s="23">
        <f t="shared" ref="O259" si="77">0%*G259</f>
        <v>0</v>
      </c>
      <c r="P259" s="14" t="s">
        <v>637</v>
      </c>
      <c r="Q259" s="14" t="s">
        <v>638</v>
      </c>
      <c r="R259" s="14" t="s">
        <v>26</v>
      </c>
      <c r="S259" s="14">
        <v>44413</v>
      </c>
      <c r="T259" s="3" t="s">
        <v>708</v>
      </c>
    </row>
    <row r="260" spans="1:20" s="12" customFormat="1" ht="31.5" x14ac:dyDescent="0.25">
      <c r="A260" s="6">
        <v>213</v>
      </c>
      <c r="B260" s="6" t="s">
        <v>31</v>
      </c>
      <c r="C260" s="18" t="s">
        <v>643</v>
      </c>
      <c r="D260" s="6" t="s">
        <v>33</v>
      </c>
      <c r="E260" s="16">
        <v>1</v>
      </c>
      <c r="F260" s="10">
        <v>1</v>
      </c>
      <c r="G260" s="11">
        <f t="shared" si="52"/>
        <v>7.8256467625303677E-4</v>
      </c>
      <c r="H260" s="6" t="s">
        <v>639</v>
      </c>
      <c r="I260" s="14" t="s">
        <v>591</v>
      </c>
      <c r="J260" s="14" t="s">
        <v>24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14" t="s">
        <v>644</v>
      </c>
      <c r="Q260" s="14" t="s">
        <v>114</v>
      </c>
      <c r="R260" s="14" t="s">
        <v>26</v>
      </c>
      <c r="S260" s="14">
        <v>44445</v>
      </c>
      <c r="T260" s="3" t="s">
        <v>708</v>
      </c>
    </row>
    <row r="261" spans="1:20" s="17" customFormat="1" ht="31.5" x14ac:dyDescent="0.25">
      <c r="A261" s="14">
        <v>214</v>
      </c>
      <c r="B261" s="6" t="s">
        <v>31</v>
      </c>
      <c r="C261" s="18" t="s">
        <v>643</v>
      </c>
      <c r="D261" s="6" t="s">
        <v>33</v>
      </c>
      <c r="E261" s="16">
        <v>1</v>
      </c>
      <c r="F261" s="10">
        <f>1.625827-0.044</f>
        <v>1.5818269999999999</v>
      </c>
      <c r="G261" s="11">
        <f t="shared" si="52"/>
        <v>1.2378819341433123E-3</v>
      </c>
      <c r="H261" s="14" t="s">
        <v>640</v>
      </c>
      <c r="I261" s="14" t="s">
        <v>591</v>
      </c>
      <c r="J261" s="14" t="s">
        <v>24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14" t="s">
        <v>644</v>
      </c>
      <c r="Q261" s="14" t="s">
        <v>114</v>
      </c>
      <c r="R261" s="14" t="s">
        <v>26</v>
      </c>
      <c r="S261" s="14">
        <v>44445</v>
      </c>
      <c r="T261" s="3" t="s">
        <v>708</v>
      </c>
    </row>
    <row r="262" spans="1:20" s="17" customFormat="1" ht="31.5" x14ac:dyDescent="0.25">
      <c r="A262" s="14">
        <v>215</v>
      </c>
      <c r="B262" s="6" t="s">
        <v>31</v>
      </c>
      <c r="C262" s="18" t="s">
        <v>643</v>
      </c>
      <c r="D262" s="6" t="s">
        <v>33</v>
      </c>
      <c r="E262" s="16">
        <v>1</v>
      </c>
      <c r="F262" s="10">
        <f>4.670386-0.03</f>
        <v>4.6403859999999995</v>
      </c>
      <c r="G262" s="11">
        <f t="shared" si="52"/>
        <v>3.6314021677791236E-3</v>
      </c>
      <c r="H262" s="14" t="s">
        <v>641</v>
      </c>
      <c r="I262" s="14" t="s">
        <v>591</v>
      </c>
      <c r="J262" s="14" t="s">
        <v>24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14" t="s">
        <v>644</v>
      </c>
      <c r="Q262" s="14" t="s">
        <v>114</v>
      </c>
      <c r="R262" s="14" t="s">
        <v>26</v>
      </c>
      <c r="S262" s="14">
        <v>44445</v>
      </c>
      <c r="T262" s="3" t="s">
        <v>708</v>
      </c>
    </row>
    <row r="263" spans="1:20" s="17" customFormat="1" ht="78.75" x14ac:dyDescent="0.25">
      <c r="A263" s="14">
        <v>216</v>
      </c>
      <c r="B263" s="14" t="s">
        <v>647</v>
      </c>
      <c r="C263" s="18" t="s">
        <v>648</v>
      </c>
      <c r="D263" s="22" t="s">
        <v>21</v>
      </c>
      <c r="E263" s="16">
        <v>1</v>
      </c>
      <c r="F263" s="10">
        <v>7.9029999999999996</v>
      </c>
      <c r="G263" s="2">
        <f t="shared" si="52"/>
        <v>6.1846086364277493E-3</v>
      </c>
      <c r="H263" s="14" t="s">
        <v>642</v>
      </c>
      <c r="I263" s="14" t="s">
        <v>591</v>
      </c>
      <c r="J263" s="14" t="s">
        <v>24</v>
      </c>
      <c r="K263" s="27">
        <f t="shared" ref="K263" si="78">L263+M263+N263+O263</f>
        <v>6.1846086364277493E-3</v>
      </c>
      <c r="L263" s="2">
        <f>0.5802375*G263</f>
        <v>3.588541853679246E-3</v>
      </c>
      <c r="M263" s="2">
        <v>0</v>
      </c>
      <c r="N263" s="2">
        <f>0.22635*G263</f>
        <v>1.3998861648554211E-3</v>
      </c>
      <c r="O263" s="2">
        <f>0.1934125*G263</f>
        <v>1.196180617893082E-3</v>
      </c>
      <c r="P263" s="14" t="s">
        <v>649</v>
      </c>
      <c r="Q263" s="14" t="s">
        <v>114</v>
      </c>
      <c r="R263" s="14" t="s">
        <v>26</v>
      </c>
      <c r="S263" s="14">
        <v>44445</v>
      </c>
      <c r="T263" s="1" t="s">
        <v>705</v>
      </c>
    </row>
    <row r="264" spans="1:20" s="12" customFormat="1" ht="78.75" x14ac:dyDescent="0.25">
      <c r="A264" s="14">
        <v>217</v>
      </c>
      <c r="B264" s="14" t="s">
        <v>647</v>
      </c>
      <c r="C264" s="18" t="s">
        <v>648</v>
      </c>
      <c r="D264" s="22" t="s">
        <v>21</v>
      </c>
      <c r="E264" s="16">
        <v>1</v>
      </c>
      <c r="F264" s="10">
        <v>41.865000000000002</v>
      </c>
      <c r="G264" s="24">
        <f t="shared" si="52"/>
        <v>3.2762070171333382E-2</v>
      </c>
      <c r="H264" s="6" t="s">
        <v>645</v>
      </c>
      <c r="I264" s="14" t="s">
        <v>591</v>
      </c>
      <c r="J264" s="14" t="s">
        <v>24</v>
      </c>
      <c r="K264" s="28">
        <f t="shared" ref="K264:K265" si="79">L264+M264+N264+O264</f>
        <v>3.2762070171333382E-2</v>
      </c>
      <c r="L264" s="24">
        <f>0.5802375*G264</f>
        <v>1.9009781691039052E-2</v>
      </c>
      <c r="M264" s="24">
        <v>0</v>
      </c>
      <c r="N264" s="24">
        <f>0.22635*G264</f>
        <v>7.4156945832813109E-3</v>
      </c>
      <c r="O264" s="24">
        <f>0.1934125*G264</f>
        <v>6.3365938970130174E-3</v>
      </c>
      <c r="P264" s="14" t="s">
        <v>649</v>
      </c>
      <c r="Q264" s="14" t="s">
        <v>114</v>
      </c>
      <c r="R264" s="14" t="s">
        <v>26</v>
      </c>
      <c r="S264" s="14">
        <v>44445</v>
      </c>
      <c r="T264" s="1" t="s">
        <v>704</v>
      </c>
    </row>
    <row r="265" spans="1:20" s="12" customFormat="1" x14ac:dyDescent="0.25">
      <c r="A265" s="14">
        <v>218</v>
      </c>
      <c r="B265" s="6" t="s">
        <v>31</v>
      </c>
      <c r="C265" s="1" t="s">
        <v>650</v>
      </c>
      <c r="D265" s="6" t="s">
        <v>33</v>
      </c>
      <c r="E265" s="16">
        <v>1</v>
      </c>
      <c r="F265" s="10">
        <v>7</v>
      </c>
      <c r="G265" s="11">
        <f t="shared" si="52"/>
        <v>5.4779527337712576E-3</v>
      </c>
      <c r="H265" s="6" t="s">
        <v>654</v>
      </c>
      <c r="I265" s="14" t="s">
        <v>591</v>
      </c>
      <c r="J265" s="14" t="s">
        <v>24</v>
      </c>
      <c r="K265" s="23">
        <f t="shared" si="79"/>
        <v>0</v>
      </c>
      <c r="L265" s="23">
        <v>0</v>
      </c>
      <c r="M265" s="23">
        <v>0</v>
      </c>
      <c r="N265" s="23">
        <v>0</v>
      </c>
      <c r="O265" s="23">
        <v>0</v>
      </c>
      <c r="P265" s="6" t="s">
        <v>651</v>
      </c>
      <c r="Q265" s="6" t="s">
        <v>652</v>
      </c>
      <c r="R265" s="6" t="s">
        <v>653</v>
      </c>
      <c r="S265" s="6">
        <v>26137</v>
      </c>
      <c r="T265" s="3" t="s">
        <v>708</v>
      </c>
    </row>
    <row r="266" spans="1:20" s="12" customFormat="1" x14ac:dyDescent="0.25">
      <c r="A266" s="6">
        <v>219</v>
      </c>
      <c r="B266" s="6" t="s">
        <v>31</v>
      </c>
      <c r="C266" s="1" t="s">
        <v>663</v>
      </c>
      <c r="D266" s="6" t="s">
        <v>33</v>
      </c>
      <c r="E266" s="16">
        <v>1</v>
      </c>
      <c r="F266" s="10">
        <v>1.82</v>
      </c>
      <c r="G266" s="11">
        <f t="shared" si="52"/>
        <v>1.424267710780527E-3</v>
      </c>
      <c r="H266" s="6" t="s">
        <v>655</v>
      </c>
      <c r="I266" s="14" t="s">
        <v>591</v>
      </c>
      <c r="J266" s="14" t="s">
        <v>24</v>
      </c>
      <c r="K266" s="23">
        <f t="shared" ref="K266:K267" si="80">L266+M266+N266+O266</f>
        <v>0</v>
      </c>
      <c r="L266" s="23">
        <v>0</v>
      </c>
      <c r="M266" s="23">
        <v>0</v>
      </c>
      <c r="N266" s="23">
        <v>0</v>
      </c>
      <c r="O266" s="23">
        <v>0</v>
      </c>
      <c r="P266" s="6" t="s">
        <v>665</v>
      </c>
      <c r="Q266" s="14" t="s">
        <v>114</v>
      </c>
      <c r="R266" s="14" t="s">
        <v>26</v>
      </c>
      <c r="S266" s="14">
        <v>44445</v>
      </c>
      <c r="T266" s="3" t="s">
        <v>708</v>
      </c>
    </row>
    <row r="267" spans="1:20" s="12" customFormat="1" x14ac:dyDescent="0.25">
      <c r="A267" s="14">
        <v>220</v>
      </c>
      <c r="B267" s="6" t="s">
        <v>664</v>
      </c>
      <c r="C267" s="1" t="s">
        <v>663</v>
      </c>
      <c r="D267" s="22" t="s">
        <v>21</v>
      </c>
      <c r="E267" s="16">
        <v>1</v>
      </c>
      <c r="F267" s="10">
        <v>35.893999999999998</v>
      </c>
      <c r="G267" s="11">
        <f t="shared" si="52"/>
        <v>2.8089376489426499E-2</v>
      </c>
      <c r="H267" s="6" t="s">
        <v>656</v>
      </c>
      <c r="I267" s="14" t="s">
        <v>591</v>
      </c>
      <c r="J267" s="14" t="s">
        <v>24</v>
      </c>
      <c r="K267" s="23">
        <f t="shared" si="80"/>
        <v>2.8089376489426495E-2</v>
      </c>
      <c r="L267" s="11">
        <f>0.5802375*G267</f>
        <v>1.6298509590783605E-2</v>
      </c>
      <c r="M267" s="11">
        <v>0</v>
      </c>
      <c r="N267" s="11">
        <f>0.22635*G267</f>
        <v>6.3580303683816878E-3</v>
      </c>
      <c r="O267" s="11">
        <f>0.1934125*G267</f>
        <v>5.4328365302612021E-3</v>
      </c>
      <c r="P267" s="6" t="s">
        <v>665</v>
      </c>
      <c r="Q267" s="14" t="s">
        <v>114</v>
      </c>
      <c r="R267" s="14" t="s">
        <v>26</v>
      </c>
      <c r="S267" s="14">
        <v>44445</v>
      </c>
      <c r="T267" s="3" t="s">
        <v>708</v>
      </c>
    </row>
    <row r="268" spans="1:20" s="12" customFormat="1" x14ac:dyDescent="0.25">
      <c r="A268" s="14">
        <v>221</v>
      </c>
      <c r="B268" s="20" t="s">
        <v>31</v>
      </c>
      <c r="C268" s="29" t="s">
        <v>666</v>
      </c>
      <c r="D268" s="15" t="s">
        <v>33</v>
      </c>
      <c r="E268" s="16">
        <v>1</v>
      </c>
      <c r="F268" s="10">
        <v>4.83</v>
      </c>
      <c r="G268" s="11">
        <f t="shared" si="52"/>
        <v>3.7797873863021675E-3</v>
      </c>
      <c r="H268" s="6" t="s">
        <v>657</v>
      </c>
      <c r="I268" s="14" t="s">
        <v>591</v>
      </c>
      <c r="J268" s="14" t="s">
        <v>24</v>
      </c>
      <c r="K268" s="23">
        <f t="shared" ref="K268" si="81">L268+M268+N268+O268</f>
        <v>0</v>
      </c>
      <c r="L268" s="23">
        <v>0</v>
      </c>
      <c r="M268" s="23">
        <v>0</v>
      </c>
      <c r="N268" s="23">
        <v>0</v>
      </c>
      <c r="O268" s="23">
        <v>0</v>
      </c>
      <c r="P268" s="15" t="s">
        <v>667</v>
      </c>
      <c r="Q268" s="25" t="s">
        <v>114</v>
      </c>
      <c r="R268" s="25" t="s">
        <v>115</v>
      </c>
      <c r="S268" s="25">
        <v>44445</v>
      </c>
      <c r="T268" s="3" t="s">
        <v>708</v>
      </c>
    </row>
    <row r="269" spans="1:20" s="12" customFormat="1" x14ac:dyDescent="0.25">
      <c r="A269" s="6">
        <v>222</v>
      </c>
      <c r="B269" s="20" t="s">
        <v>31</v>
      </c>
      <c r="C269" s="29" t="s">
        <v>666</v>
      </c>
      <c r="D269" s="15" t="s">
        <v>33</v>
      </c>
      <c r="E269" s="16">
        <v>1</v>
      </c>
      <c r="F269" s="10">
        <v>0.66700000000000004</v>
      </c>
      <c r="G269" s="11">
        <f t="shared" si="52"/>
        <v>5.2197063906077551E-4</v>
      </c>
      <c r="H269" s="6" t="s">
        <v>658</v>
      </c>
      <c r="I269" s="14" t="s">
        <v>591</v>
      </c>
      <c r="J269" s="14" t="s">
        <v>24</v>
      </c>
      <c r="K269" s="23">
        <f t="shared" ref="K269" si="82">L269+M269+N269+O269</f>
        <v>0</v>
      </c>
      <c r="L269" s="23">
        <v>0</v>
      </c>
      <c r="M269" s="23">
        <v>0</v>
      </c>
      <c r="N269" s="23">
        <v>0</v>
      </c>
      <c r="O269" s="23">
        <v>0</v>
      </c>
      <c r="P269" s="15" t="s">
        <v>667</v>
      </c>
      <c r="Q269" s="25" t="s">
        <v>114</v>
      </c>
      <c r="R269" s="25" t="s">
        <v>115</v>
      </c>
      <c r="S269" s="25">
        <v>44445</v>
      </c>
      <c r="T269" s="3" t="s">
        <v>708</v>
      </c>
    </row>
    <row r="270" spans="1:20" s="12" customFormat="1" x14ac:dyDescent="0.25">
      <c r="A270" s="14">
        <v>223</v>
      </c>
      <c r="B270" s="6" t="s">
        <v>670</v>
      </c>
      <c r="C270" s="1" t="s">
        <v>668</v>
      </c>
      <c r="D270" s="22" t="s">
        <v>21</v>
      </c>
      <c r="E270" s="16">
        <v>1</v>
      </c>
      <c r="F270" s="10">
        <v>23.785</v>
      </c>
      <c r="G270" s="11">
        <f t="shared" si="52"/>
        <v>1.8613300824678481E-2</v>
      </c>
      <c r="H270" s="6" t="s">
        <v>659</v>
      </c>
      <c r="I270" s="14" t="s">
        <v>591</v>
      </c>
      <c r="J270" s="14" t="s">
        <v>24</v>
      </c>
      <c r="K270" s="23">
        <f t="shared" ref="K270:K273" si="83">L270+M270+N270+O270</f>
        <v>1.8613300824678481E-2</v>
      </c>
      <c r="L270" s="23">
        <f t="shared" ref="L270" si="84">1*G270</f>
        <v>1.8613300824678481E-2</v>
      </c>
      <c r="M270" s="23">
        <v>0</v>
      </c>
      <c r="N270" s="23">
        <v>0</v>
      </c>
      <c r="O270" s="23">
        <v>0</v>
      </c>
      <c r="P270" s="7" t="s">
        <v>669</v>
      </c>
      <c r="Q270" s="7" t="s">
        <v>114</v>
      </c>
      <c r="R270" s="7" t="s">
        <v>26</v>
      </c>
      <c r="S270" s="7">
        <v>44445</v>
      </c>
      <c r="T270" s="3" t="s">
        <v>708</v>
      </c>
    </row>
    <row r="271" spans="1:20" s="12" customFormat="1" ht="31.5" x14ac:dyDescent="0.25">
      <c r="A271" s="14">
        <v>224</v>
      </c>
      <c r="B271" s="20" t="s">
        <v>31</v>
      </c>
      <c r="C271" s="1" t="s">
        <v>671</v>
      </c>
      <c r="D271" s="15" t="s">
        <v>33</v>
      </c>
      <c r="E271" s="16">
        <v>0.5</v>
      </c>
      <c r="F271" s="10">
        <f>1.646*E271</f>
        <v>0.82299999999999995</v>
      </c>
      <c r="G271" s="11">
        <f t="shared" si="52"/>
        <v>6.4405072855624925E-4</v>
      </c>
      <c r="H271" s="6" t="s">
        <v>660</v>
      </c>
      <c r="I271" s="14" t="s">
        <v>591</v>
      </c>
      <c r="J271" s="14" t="s">
        <v>24</v>
      </c>
      <c r="K271" s="23">
        <f t="shared" si="83"/>
        <v>0</v>
      </c>
      <c r="L271" s="23">
        <v>0</v>
      </c>
      <c r="M271" s="23">
        <v>0</v>
      </c>
      <c r="N271" s="23">
        <v>0</v>
      </c>
      <c r="O271" s="23">
        <v>0</v>
      </c>
      <c r="P271" s="7" t="s">
        <v>673</v>
      </c>
      <c r="Q271" s="14" t="s">
        <v>114</v>
      </c>
      <c r="R271" s="14" t="s">
        <v>26</v>
      </c>
      <c r="S271" s="14">
        <v>44445</v>
      </c>
      <c r="T271" s="3" t="s">
        <v>708</v>
      </c>
    </row>
    <row r="272" spans="1:20" s="12" customFormat="1" ht="47.25" x14ac:dyDescent="0.25">
      <c r="A272" s="14">
        <v>224</v>
      </c>
      <c r="B272" s="20" t="s">
        <v>31</v>
      </c>
      <c r="C272" s="1" t="s">
        <v>672</v>
      </c>
      <c r="D272" s="15" t="s">
        <v>33</v>
      </c>
      <c r="E272" s="16">
        <v>0.5</v>
      </c>
      <c r="F272" s="10">
        <f>1.646*E272</f>
        <v>0.82299999999999995</v>
      </c>
      <c r="G272" s="11">
        <f t="shared" si="52"/>
        <v>6.4405072855624925E-4</v>
      </c>
      <c r="H272" s="15" t="s">
        <v>687</v>
      </c>
      <c r="I272" s="14" t="s">
        <v>591</v>
      </c>
      <c r="J272" s="14" t="s">
        <v>24</v>
      </c>
      <c r="K272" s="23">
        <f t="shared" si="83"/>
        <v>0</v>
      </c>
      <c r="L272" s="23">
        <v>0</v>
      </c>
      <c r="M272" s="23">
        <v>0</v>
      </c>
      <c r="N272" s="23">
        <v>0</v>
      </c>
      <c r="O272" s="23">
        <v>0</v>
      </c>
      <c r="P272" s="7" t="s">
        <v>674</v>
      </c>
      <c r="Q272" s="14" t="s">
        <v>638</v>
      </c>
      <c r="R272" s="7" t="s">
        <v>26</v>
      </c>
      <c r="S272" s="7">
        <v>44413</v>
      </c>
      <c r="T272" s="3" t="s">
        <v>708</v>
      </c>
    </row>
    <row r="273" spans="1:20" s="12" customFormat="1" x14ac:dyDescent="0.25">
      <c r="A273" s="6">
        <v>225</v>
      </c>
      <c r="B273" s="6" t="s">
        <v>592</v>
      </c>
      <c r="C273" s="8" t="s">
        <v>588</v>
      </c>
      <c r="D273" s="6" t="s">
        <v>21</v>
      </c>
      <c r="E273" s="16">
        <v>1</v>
      </c>
      <c r="F273" s="10">
        <v>0.50900000000000001</v>
      </c>
      <c r="G273" s="11">
        <f t="shared" si="52"/>
        <v>3.983254202127957E-4</v>
      </c>
      <c r="H273" s="6" t="s">
        <v>661</v>
      </c>
      <c r="I273" s="14" t="s">
        <v>591</v>
      </c>
      <c r="J273" s="14" t="s">
        <v>24</v>
      </c>
      <c r="K273" s="11">
        <f t="shared" si="83"/>
        <v>3.983254202127957E-4</v>
      </c>
      <c r="L273" s="11">
        <f>0.5802375*G273</f>
        <v>2.3112334601072204E-4</v>
      </c>
      <c r="M273" s="11">
        <v>0</v>
      </c>
      <c r="N273" s="11">
        <f>0.22635*G273</f>
        <v>9.0160958865166308E-5</v>
      </c>
      <c r="O273" s="11">
        <f>0.1934125*G273</f>
        <v>7.7041115336907339E-5</v>
      </c>
      <c r="P273" s="7" t="s">
        <v>590</v>
      </c>
      <c r="Q273" s="7" t="s">
        <v>114</v>
      </c>
      <c r="R273" s="7" t="s">
        <v>26</v>
      </c>
      <c r="S273" s="7">
        <v>44445</v>
      </c>
      <c r="T273" s="3" t="s">
        <v>708</v>
      </c>
    </row>
    <row r="274" spans="1:20" s="12" customFormat="1" x14ac:dyDescent="0.25">
      <c r="A274" s="6">
        <v>225</v>
      </c>
      <c r="B274" s="6" t="s">
        <v>592</v>
      </c>
      <c r="C274" s="8" t="s">
        <v>589</v>
      </c>
      <c r="D274" s="6" t="s">
        <v>21</v>
      </c>
      <c r="E274" s="9" t="s">
        <v>593</v>
      </c>
      <c r="F274" s="10" t="s">
        <v>593</v>
      </c>
      <c r="G274" s="9" t="s">
        <v>593</v>
      </c>
      <c r="H274" s="6" t="s">
        <v>661</v>
      </c>
      <c r="I274" s="14" t="s">
        <v>591</v>
      </c>
      <c r="J274" s="14" t="s">
        <v>24</v>
      </c>
      <c r="K274" s="11" t="s">
        <v>593</v>
      </c>
      <c r="L274" s="11" t="s">
        <v>593</v>
      </c>
      <c r="M274" s="11" t="s">
        <v>593</v>
      </c>
      <c r="N274" s="11" t="s">
        <v>593</v>
      </c>
      <c r="O274" s="11" t="s">
        <v>593</v>
      </c>
      <c r="P274" s="7" t="s">
        <v>590</v>
      </c>
      <c r="Q274" s="7" t="s">
        <v>114</v>
      </c>
      <c r="R274" s="7" t="s">
        <v>26</v>
      </c>
      <c r="S274" s="7">
        <v>44445</v>
      </c>
      <c r="T274" s="3" t="s">
        <v>708</v>
      </c>
    </row>
    <row r="275" spans="1:20" s="12" customFormat="1" ht="31.5" x14ac:dyDescent="0.25">
      <c r="A275" s="14">
        <v>226</v>
      </c>
      <c r="B275" s="6" t="s">
        <v>676</v>
      </c>
      <c r="C275" s="1" t="s">
        <v>675</v>
      </c>
      <c r="D275" s="6" t="s">
        <v>21</v>
      </c>
      <c r="E275" s="16">
        <v>1</v>
      </c>
      <c r="F275" s="10">
        <v>0.16500000000000001</v>
      </c>
      <c r="G275" s="11">
        <f>F275/$F$276</f>
        <v>1.2912317158175106E-4</v>
      </c>
      <c r="H275" s="6" t="s">
        <v>662</v>
      </c>
      <c r="I275" s="14" t="s">
        <v>591</v>
      </c>
      <c r="J275" s="14" t="s">
        <v>24</v>
      </c>
      <c r="K275" s="23">
        <f>L275+M275+N275+O275</f>
        <v>1.2912317158175106E-4</v>
      </c>
      <c r="L275" s="23">
        <f>0.75*G275</f>
        <v>9.6842378686313297E-5</v>
      </c>
      <c r="M275" s="23">
        <f t="shared" ref="M275" si="85">0%*F275</f>
        <v>0</v>
      </c>
      <c r="N275" s="23">
        <f t="shared" ref="N275" si="86">0%*G275</f>
        <v>0</v>
      </c>
      <c r="O275" s="23">
        <f>0.25*G275</f>
        <v>3.2280792895437766E-5</v>
      </c>
      <c r="P275" s="7" t="s">
        <v>677</v>
      </c>
      <c r="Q275" s="7" t="s">
        <v>114</v>
      </c>
      <c r="R275" s="7" t="s">
        <v>26</v>
      </c>
      <c r="S275" s="7">
        <v>44445</v>
      </c>
      <c r="T275" s="3" t="s">
        <v>708</v>
      </c>
    </row>
    <row r="276" spans="1:20" x14ac:dyDescent="0.25">
      <c r="B276" s="31"/>
      <c r="C276" s="32"/>
      <c r="E276" s="33" t="s">
        <v>514</v>
      </c>
      <c r="F276" s="34">
        <f>SUM(F4:F275)</f>
        <v>1277.8496529999995</v>
      </c>
      <c r="G276" s="35">
        <f>SUM(G4:G275)</f>
        <v>0.99999999999999967</v>
      </c>
      <c r="H276" s="31"/>
      <c r="I276" s="31"/>
      <c r="J276" s="36" t="s">
        <v>515</v>
      </c>
      <c r="K276" s="35">
        <f>SUM(K4:K275)</f>
        <v>0.80077412018610927</v>
      </c>
      <c r="L276" s="35">
        <f>SUM(L4:L275)</f>
        <v>0.79388639883079415</v>
      </c>
      <c r="M276" s="35">
        <f>SUM(M4:M275)</f>
        <v>6.6217743375753813E-2</v>
      </c>
      <c r="N276" s="35">
        <f>SUM(N4:N275)</f>
        <v>2.330846776854742E-2</v>
      </c>
      <c r="O276" s="35">
        <f>SUM(O4:O275)</f>
        <v>2.1832329361441714E-2</v>
      </c>
      <c r="R276" s="52" t="s">
        <v>709</v>
      </c>
      <c r="S276" s="52"/>
    </row>
    <row r="277" spans="1:20" ht="63" x14ac:dyDescent="0.25">
      <c r="C277" s="37" t="s">
        <v>691</v>
      </c>
      <c r="E277" s="38"/>
      <c r="F277" s="39"/>
      <c r="G277" s="40"/>
      <c r="K277" s="40"/>
      <c r="L277" s="40"/>
      <c r="M277" s="40"/>
    </row>
    <row r="278" spans="1:20" x14ac:dyDescent="0.25">
      <c r="C278" s="37"/>
      <c r="E278" s="41" t="s">
        <v>516</v>
      </c>
      <c r="F278" s="34">
        <v>1023.2619999999999</v>
      </c>
      <c r="G278" s="42"/>
      <c r="K278" s="43"/>
      <c r="L278" s="43"/>
    </row>
    <row r="279" spans="1:20" ht="31.5" x14ac:dyDescent="0.25">
      <c r="C279" s="37" t="s">
        <v>678</v>
      </c>
      <c r="E279" s="38"/>
      <c r="F279" s="44"/>
    </row>
    <row r="280" spans="1:20" x14ac:dyDescent="0.25">
      <c r="F280" s="46"/>
    </row>
    <row r="281" spans="1:20" ht="31.5" x14ac:dyDescent="0.25">
      <c r="C281" s="47" t="s">
        <v>690</v>
      </c>
      <c r="F281" s="46"/>
    </row>
  </sheetData>
  <autoFilter ref="A3:T279" xr:uid="{5C8FC8EC-737A-4D8E-8AEA-060560F19F26}"/>
  <sortState xmlns:xlrd2="http://schemas.microsoft.com/office/spreadsheetml/2017/richdata2" ref="A4:S194">
    <sortCondition ref="A4:A194"/>
  </sortState>
  <mergeCells count="3">
    <mergeCell ref="A1:S1"/>
    <mergeCell ref="A2:S2"/>
    <mergeCell ref="R276:S276"/>
  </mergeCells>
  <pageMargins left="0.7" right="0.7" top="0.75" bottom="0.75" header="0.3" footer="0.3"/>
  <pageSetup paperSize="5" scale="41" fitToHeight="0" orientation="landscape" horizontalDpi="1200" verticalDpi="1200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1DB85C88FD694BB7AE496B08BC74F2" ma:contentTypeVersion="16" ma:contentTypeDescription="Create a new document." ma:contentTypeScope="" ma:versionID="23a5a313738653ffb428ff1c8f97ea9a">
  <xsd:schema xmlns:xsd="http://www.w3.org/2001/XMLSchema" xmlns:xs="http://www.w3.org/2001/XMLSchema" xmlns:p="http://schemas.microsoft.com/office/2006/metadata/properties" xmlns:ns2="e94829e1-00b5-426b-90a5-eecf0ca6eed4" xmlns:ns3="e9ae9867-6ff5-4cef-a995-554d2d51bcb2" targetNamespace="http://schemas.microsoft.com/office/2006/metadata/properties" ma:root="true" ma:fieldsID="5ce0dc7c8c9e9b2ee45a1364f1c80ead" ns2:_="" ns3:_="">
    <xsd:import namespace="e94829e1-00b5-426b-90a5-eecf0ca6eed4"/>
    <xsd:import namespace="e9ae9867-6ff5-4cef-a995-554d2d51bc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829e1-00b5-426b-90a5-eecf0ca6e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e9867-6ff5-4cef-a995-554d2d51bcb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fccb148-54c9-44e4-bd71-a2118f06ddfb}" ma:internalName="TaxCatchAll" ma:showField="CatchAllData" ma:web="e9ae9867-6ff5-4cef-a995-554d2d51bc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ae9867-6ff5-4cef-a995-554d2d51bcb2" xsi:nil="true"/>
    <lcf76f155ced4ddcb4097134ff3c332f xmlns="e94829e1-00b5-426b-90a5-eecf0ca6e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577BF8-D034-4A3A-B740-8A99DBFAB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829e1-00b5-426b-90a5-eecf0ca6eed4"/>
    <ds:schemaRef ds:uri="e9ae9867-6ff5-4cef-a995-554d2d51bc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BE29A-1C82-40E9-AB85-9FDA044262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3EF56-1D87-4D30-8492-9FBD99D76F3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e9ae9867-6ff5-4cef-a995-554d2d51bcb2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e94829e1-00b5-426b-90a5-eecf0ca6ee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Reynolds, Jennifer</dc:creator>
  <cp:keywords/>
  <dc:description/>
  <cp:lastModifiedBy>Jay Carr</cp:lastModifiedBy>
  <cp:revision/>
  <cp:lastPrinted>2025-07-03T17:28:11Z</cp:lastPrinted>
  <dcterms:created xsi:type="dcterms:W3CDTF">2022-05-24T18:41:51Z</dcterms:created>
  <dcterms:modified xsi:type="dcterms:W3CDTF">2025-07-03T17:28:12Z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0x010100AB1DB85C88FD694BB7AE496B08BC74F2</vt:lpwstr>
  </property>
  <property fmtid="{D5CDD505-2E9C-101B-9397-08002B2CF9AE}" pid="3" name="MediaServiceImageTags">
    <vt:lpwstr/>
  </property>
</Properties>
</file>